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0AAED54A-C57E-4E96-A284-CC0E22B63E78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2" i="7" l="1"/>
  <c r="D56" i="19" l="1"/>
  <c r="C10" i="21" l="1"/>
  <c r="I17" i="12"/>
  <c r="E18" i="12"/>
  <c r="E17" i="12"/>
  <c r="F10" i="12"/>
  <c r="E10" i="12" s="1"/>
  <c r="D13" i="11" l="1"/>
  <c r="D66" i="18" l="1"/>
  <c r="D64" i="18"/>
  <c r="C62" i="18"/>
  <c r="D54" i="18"/>
  <c r="D59" i="18" s="1"/>
  <c r="D77" i="7" s="1"/>
  <c r="D30" i="18"/>
  <c r="D8" i="18"/>
  <c r="D34" i="18" s="1"/>
  <c r="A2" i="18"/>
  <c r="J32" i="12"/>
  <c r="J30" i="12"/>
  <c r="M26" i="12"/>
  <c r="M28" i="12" s="1"/>
  <c r="J26" i="12"/>
  <c r="F26" i="12"/>
  <c r="K19" i="12"/>
  <c r="H19" i="12"/>
  <c r="G19" i="12"/>
  <c r="E19" i="12"/>
  <c r="D19" i="12"/>
  <c r="C19" i="12"/>
  <c r="L18" i="12"/>
  <c r="N18" i="12" s="1"/>
  <c r="I18" i="12"/>
  <c r="J18" i="12" s="1"/>
  <c r="J19" i="12" s="1"/>
  <c r="J20" i="12" s="1"/>
  <c r="J27" i="12" s="1"/>
  <c r="N17" i="12"/>
  <c r="M17" i="12"/>
  <c r="I19" i="12"/>
  <c r="F19" i="12"/>
  <c r="F20" i="12" s="1"/>
  <c r="F27" i="12" s="1"/>
  <c r="N16" i="12"/>
  <c r="O16" i="12" s="1"/>
  <c r="M16" i="12"/>
  <c r="N15" i="12"/>
  <c r="M15" i="12"/>
  <c r="O14" i="12"/>
  <c r="N14" i="12"/>
  <c r="M14" i="12"/>
  <c r="N13" i="12"/>
  <c r="M13" i="12"/>
  <c r="N12" i="12"/>
  <c r="M12" i="12"/>
  <c r="N11" i="12"/>
  <c r="M11" i="12"/>
  <c r="N10" i="12"/>
  <c r="O10" i="12" s="1"/>
  <c r="M10" i="12"/>
  <c r="N9" i="12"/>
  <c r="O9" i="12" s="1"/>
  <c r="M9" i="12"/>
  <c r="N8" i="12"/>
  <c r="M8" i="12"/>
  <c r="N7" i="12"/>
  <c r="M7" i="12"/>
  <c r="A2" i="12"/>
  <c r="O11" i="12" l="1"/>
  <c r="O13" i="12"/>
  <c r="O8" i="12"/>
  <c r="O15" i="12"/>
  <c r="O12" i="12"/>
  <c r="O17" i="12"/>
  <c r="O18" i="12"/>
  <c r="N19" i="12"/>
  <c r="N20" i="12" s="1"/>
  <c r="O7" i="12"/>
  <c r="M18" i="12"/>
  <c r="M19" i="12" s="1"/>
  <c r="M20" i="12" s="1"/>
  <c r="M27" i="12" s="1"/>
  <c r="L19" i="12"/>
  <c r="O19" i="12" l="1"/>
  <c r="O20" i="12" s="1"/>
  <c r="O27" i="12" s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32" i="7" s="1"/>
  <c r="A33" i="7" s="1"/>
  <c r="A34" i="7" s="1"/>
  <c r="A23" i="19"/>
  <c r="A25" i="19"/>
  <c r="A26" i="19" s="1"/>
  <c r="A27" i="19" s="1"/>
  <c r="A28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7" i="7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A51" i="7" l="1"/>
  <c r="A53" i="19"/>
  <c r="D11" i="9"/>
  <c r="E11" i="9" s="1"/>
  <c r="D25" i="7"/>
  <c r="D12" i="10" s="1"/>
  <c r="E12" i="10" s="1"/>
  <c r="D8" i="9"/>
  <c r="E8" i="9" s="1"/>
  <c r="D22" i="7"/>
  <c r="D9" i="10" s="1"/>
  <c r="E9" i="10" s="1"/>
  <c r="A52" i="7" l="1"/>
  <c r="A54" i="19"/>
  <c r="F54" i="18"/>
  <c r="A55" i="19" l="1"/>
  <c r="A53" i="7"/>
  <c r="D5" i="7"/>
  <c r="D4" i="7"/>
  <c r="A56" i="19" l="1"/>
  <c r="A54" i="7"/>
  <c r="D101" i="7"/>
  <c r="B101" i="7"/>
  <c r="A57" i="19" l="1"/>
  <c r="A55" i="7"/>
  <c r="A56" i="7" l="1"/>
  <c r="A58" i="19"/>
  <c r="A57" i="7" l="1"/>
  <c r="A59" i="19"/>
  <c r="D19" i="7"/>
  <c r="F5" i="10"/>
  <c r="D67" i="7"/>
  <c r="O53" i="19"/>
  <c r="A60" i="19" l="1"/>
  <c r="A58" i="7"/>
  <c r="C27" i="15"/>
  <c r="C25" i="15"/>
  <c r="D21" i="21"/>
  <c r="D18" i="21"/>
  <c r="H22" i="11"/>
  <c r="H20" i="11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A2" i="15"/>
  <c r="A2" i="21"/>
  <c r="A2" i="10"/>
  <c r="A2" i="9"/>
  <c r="A14" i="7"/>
  <c r="D40" i="19"/>
  <c r="D39" i="19"/>
  <c r="D11" i="21"/>
  <c r="E11" i="21"/>
  <c r="D42" i="19" s="1"/>
  <c r="C11" i="21"/>
  <c r="D26" i="19" l="1"/>
  <c r="D28" i="7" s="1"/>
  <c r="F59" i="18"/>
  <c r="G54" i="18"/>
  <c r="A63" i="19"/>
  <c r="A61" i="7"/>
  <c r="D21" i="7"/>
  <c r="D25" i="19"/>
  <c r="D48" i="19"/>
  <c r="A64" i="19" l="1"/>
  <c r="D45" i="19"/>
  <c r="F45" i="19" s="1"/>
  <c r="D14" i="9"/>
  <c r="E14" i="9" s="1"/>
  <c r="D46" i="7"/>
  <c r="D45" i="7"/>
  <c r="D28" i="19" l="1"/>
  <c r="D62" i="19" s="1"/>
  <c r="A65" i="19"/>
  <c r="A2" i="11"/>
  <c r="D30" i="7" l="1"/>
  <c r="A66" i="19"/>
  <c r="N11" i="11"/>
  <c r="A67" i="19" l="1"/>
  <c r="N12" i="11"/>
  <c r="D38" i="19" s="1"/>
  <c r="D37" i="7" s="1"/>
  <c r="A68" i="19" l="1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70" i="19" l="1"/>
  <c r="D19" i="15"/>
  <c r="C19" i="15"/>
  <c r="D15" i="15"/>
  <c r="C15" i="15"/>
  <c r="D11" i="15"/>
  <c r="C11" i="15"/>
  <c r="C7" i="15"/>
  <c r="D41" i="7"/>
  <c r="C23" i="15" l="1"/>
  <c r="A71" i="19"/>
  <c r="A72" i="19" s="1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7" i="19" s="1"/>
  <c r="A75" i="19"/>
  <c r="D47" i="7"/>
  <c r="D39" i="7"/>
  <c r="D52" i="7" l="1"/>
  <c r="D30" i="19" l="1"/>
  <c r="D29" i="19" l="1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D79" i="7" l="1"/>
  <c r="D68" i="10"/>
  <c r="C68" i="10"/>
  <c r="D79" i="10"/>
  <c r="C75" i="10" l="1"/>
  <c r="C67" i="10" s="1"/>
  <c r="D75" i="10"/>
  <c r="D67" i="10" s="1"/>
  <c r="E76" i="10"/>
  <c r="D17" i="10" l="1"/>
  <c r="D44" i="19"/>
  <c r="F44" i="19" s="1"/>
  <c r="E75" i="10"/>
  <c r="D43" i="19" l="1"/>
  <c r="F43" i="19" s="1"/>
  <c r="D17" i="9"/>
  <c r="D43" i="7"/>
  <c r="F43" i="7" s="1"/>
  <c r="D32" i="9"/>
  <c r="D61" i="7" l="1"/>
  <c r="D49" i="10" s="1"/>
  <c r="D50" i="9"/>
  <c r="D42" i="7"/>
  <c r="F42" i="7" s="1"/>
  <c r="D31" i="10"/>
  <c r="D31" i="9"/>
  <c r="E60" i="10"/>
  <c r="E59" i="10"/>
  <c r="E62" i="10"/>
  <c r="D7" i="15"/>
  <c r="D23" i="15" s="1"/>
  <c r="D44" i="7" l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D16" i="10" l="1"/>
  <c r="D35" i="19"/>
  <c r="F78" i="19" s="1"/>
  <c r="D16" i="9"/>
  <c r="D6" i="9" s="1"/>
  <c r="D94" i="7"/>
  <c r="E16" i="10" l="1"/>
  <c r="D7" i="10"/>
  <c r="D82" i="10" s="1"/>
  <c r="E82" i="10" s="1"/>
  <c r="E16" i="9"/>
  <c r="E7" i="10" l="1"/>
  <c r="D66" i="9"/>
  <c r="E66" i="9" s="1"/>
  <c r="E6" i="9"/>
</calcChain>
</file>

<file path=xl/sharedStrings.xml><?xml version="1.0" encoding="utf-8"?>
<sst xmlns="http://schemas.openxmlformats.org/spreadsheetml/2006/main" count="767" uniqueCount="301">
  <si>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</si>
  <si>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</si>
  <si>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</si>
  <si>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</si>
  <si>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</si>
  <si>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</si>
  <si>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</si>
  <si>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</si>
  <si>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</si>
  <si>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</si>
  <si>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</si>
  <si>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</si>
  <si>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</si>
  <si>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</si>
  <si>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</si>
  <si>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</si>
  <si>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</si>
  <si>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</si>
  <si>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</si>
  <si>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</si>
  <si>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</si>
  <si>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</si>
  <si>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</si>
  <si>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</si>
  <si>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</si>
  <si>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</si>
  <si>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</si>
  <si>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</si>
  <si>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</si>
  <si>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</si>
  <si>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</si>
  <si>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</si>
  <si>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</si>
  <si>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</si>
  <si>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</si>
  <si>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</si>
  <si>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</si>
  <si>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</si>
  <si>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</si>
  <si>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</si>
  <si>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</si>
  <si>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</si>
  <si>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</si>
  <si>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</si>
  <si>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</si>
  <si>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</si>
  <si>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</si>
  <si>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</si>
  <si>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</si>
  <si>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</si>
  <si>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</si>
  <si>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</si>
  <si>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</si>
  <si>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</si>
  <si>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</si>
  <si>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</si>
  <si>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</si>
  <si>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</si>
  <si>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</si>
  <si>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</si>
  <si>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</si>
  <si>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</si>
  <si>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</si>
  <si>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</si>
  <si>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</si>
  <si>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</si>
  <si>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</si>
  <si>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</si>
  <si>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</si>
  <si>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</si>
  <si>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</si>
  <si>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</si>
  <si>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</si>
  <si>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</si>
  <si>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</si>
  <si>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</si>
  <si>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</si>
  <si>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</si>
  <si>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</si>
  <si>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</si>
  <si>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</si>
  <si>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</si>
  <si>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</si>
  <si>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</si>
  <si>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</si>
  <si>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</si>
  <si>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</si>
  <si>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</si>
  <si>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</si>
  <si>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</si>
  <si>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</si>
  <si>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</si>
  <si>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</si>
  <si>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</si>
  <si>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</si>
  <si>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</si>
  <si>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</si>
  <si>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</si>
  <si>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</si>
  <si>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</si>
  <si>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</si>
  <si>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</si>
  <si>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</si>
  <si>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</si>
  <si>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</si>
  <si>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</si>
  <si>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</si>
  <si>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</si>
  <si>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</si>
  <si>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</si>
  <si>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</si>
  <si>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</si>
  <si>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</si>
  <si>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</si>
  <si>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</si>
  <si>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</si>
  <si>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</si>
  <si>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</si>
  <si>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</si>
  <si>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</si>
  <si>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</si>
  <si>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</si>
  <si>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</si>
  <si>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</si>
  <si>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</si>
  <si>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</si>
  <si>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</si>
  <si>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</si>
  <si>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</si>
  <si>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</si>
  <si>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</si>
  <si>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</si>
  <si>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</si>
  <si>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</si>
  <si>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</si>
  <si>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</si>
  <si>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</si>
  <si>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</si>
  <si>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</si>
  <si>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</si>
  <si>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</si>
  <si>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</si>
  <si>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</si>
  <si>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</si>
  <si>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</si>
  <si>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</si>
  <si>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</si>
  <si>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</si>
  <si>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</si>
  <si>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</si>
  <si>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</si>
  <si>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</si>
  <si>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</si>
  <si>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</si>
  <si>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</si>
  <si>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</si>
  <si>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</si>
  <si>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</si>
  <si>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</si>
  <si>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</si>
  <si>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</si>
  <si>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</si>
  <si>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</si>
  <si>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</si>
  <si>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</si>
  <si>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</si>
  <si>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</si>
  <si>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</si>
  <si>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</si>
  <si>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</si>
  <si>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</si>
  <si>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</si>
  <si>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</si>
  <si>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</si>
  <si>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</si>
  <si>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</si>
  <si>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</si>
  <si>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</si>
  <si>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</si>
  <si>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</si>
  <si>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</si>
  <si>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</si>
  <si>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</si>
  <si>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</si>
  <si>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</si>
  <si>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</si>
  <si>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</si>
  <si>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</si>
  <si>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</si>
  <si>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</si>
  <si>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</si>
  <si>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</si>
  <si>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</si>
  <si>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</si>
  <si>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</si>
  <si>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</si>
  <si>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</si>
  <si>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</si>
  <si>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</si>
  <si>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</si>
  <si>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</si>
  <si>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</si>
  <si>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</si>
  <si>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</si>
  <si>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</si>
  <si>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</si>
  <si>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</si>
  <si>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</si>
  <si>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</si>
  <si>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</si>
  <si>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</si>
  <si>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</si>
  <si>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</si>
  <si>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</si>
  <si>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</si>
  <si>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</si>
  <si>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</si>
  <si>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</si>
  <si>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</si>
  <si>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</si>
  <si>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</si>
  <si>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</si>
  <si>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</si>
  <si>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</si>
  <si>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</si>
  <si>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</si>
  <si>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</si>
  <si>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</si>
  <si>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</si>
  <si>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</si>
  <si>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</si>
  <si>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</si>
  <si>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</si>
  <si>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</si>
  <si>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</si>
  <si>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</si>
  <si>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</si>
  <si>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</si>
  <si>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</si>
  <si>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</si>
  <si>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</si>
  <si>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</si>
  <si>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</si>
  <si>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</si>
  <si>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</si>
  <si>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</si>
  <si>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</si>
  <si>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</si>
  <si>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</si>
  <si>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</si>
  <si>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</si>
  <si>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</si>
  <si>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</si>
  <si>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</si>
  <si>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</si>
  <si>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</si>
  <si>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</si>
  <si>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</si>
  <si>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</si>
  <si>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</si>
  <si>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</si>
  <si>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</si>
  <si>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</si>
  <si>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</si>
  <si>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</si>
  <si>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</si>
  <si>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</si>
  <si>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</si>
  <si>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</si>
  <si>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</si>
  <si>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</si>
  <si>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</si>
  <si>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</si>
  <si>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</si>
  <si>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</si>
  <si>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</si>
  <si>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</si>
  <si>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</si>
  <si>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</si>
  <si>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</si>
  <si>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</si>
  <si>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</si>
  <si>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</si>
  <si>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</si>
  <si>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</si>
  <si>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</si>
  <si>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</si>
  <si>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</si>
  <si>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</si>
  <si>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</si>
  <si>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</si>
  <si>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</si>
  <si>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</si>
  <si>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</si>
  <si>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</si>
  <si>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</si>
  <si>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հ․104 մսուր-մանկապարտեզ» ՀՈԱԿ-ի </t>
  </si>
  <si>
    <t>Ժենյա Պողոսյան</t>
  </si>
  <si>
    <t>Մարիամ Հովհաննիսյան</t>
  </si>
  <si>
    <t>ինտերնետ</t>
  </si>
  <si>
    <t>Ֆինանսական օգնություն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</si>
</sst>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8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31" fillId="0" borderId="10" xfId="45" applyFont="1" applyBorder="1" applyAlignment="1" applyProtection="1">
      <alignment horizontal="left" vertical="center"/>
      <protection locked="0" hidden="1"/>
    </xf>
    <xf numFmtId="4" fontId="44" fillId="0" borderId="24" xfId="49" applyNumberFormat="1" applyFont="1" applyBorder="1" applyAlignment="1">
      <alignment horizontal="center" vertical="center" wrapText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gA0ACAAQQBNAAAAAAAAAAAAAAAAAAAAAAAAAAAAAAAAAAAAAAAAAAAAAAAAAAAAAAAAAAAAAAAAAAAAAAAAAAAAAAAAAAAAAAAAAAAAAAAAAAAAAAAAAAAAAAAAAAAAAADnBwwABAAcAAsAGA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I0MDZaMCMGCSqGSIb3DQEJBDEWBBTP0PbQGGQNWS9XaBN6K4BFmPIgRjArBgsqhkiG9w0BCRACDDEcMBowGDAWBBRE5xMFRVajmd/v2Zzf5CvSbEm8HjANBgkqhkiG9w0BAQEFAASCAQAiYDhln6RMAYLe1ewA94FzR9HUnIIHXhbtAqa5GFCSJuDu+mdgXr89h/x9li0tgfCJNoO2sZvklbZxykow9dpGDYorCfoSOfxacraJSf25kHbN2HiRd3vhwg4XE52/iWvyXkgOxUlLbdvMdO61nxcbfT5f5TsBRSEHESrUOYLHt8/etD4mPC+TlmB5kBC7LazuBujdHvus3/UTs5+vNy4cc72IqaKLKiKgCB6vedTTIgV0cfdrjUYomRZcn0I3/zk6c6MongVUteme1eXHFulKmX2fIg4XvGEE+xPDHhHlURoEEU7UeWFxUaWBPkvJS37bhSHOQzlmrhTlpfyIDpIe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gA0ACAAQQBNAAAAAAAAAAAAAAAAAAAAAAAAAAAAAAAAAAAAAAAAAAAAAAAAAAAAAAAAAAAAAAAAAAAAAAAAAAAAAAAAAAAAAAAAAAAAAAAAAAAAAAAAAAAAAAAAAAAAAADnBwwABAAcAAsAGA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I0MTFaMCMGCSqGSIb3DQEJBDEWBBRuGatvBzsKzPLkAlaanP2fPv/NazArBgsqhkiG9w0BCRACDDEcMBowGDAWBBRE5xMFRVajmd/v2Zzf5CvSbEm8HjANBgkqhkiG9w0BAQEFAASCAQA7n3IfH7ZgPAuezj30pmU2qNkMj9WIgQ7P1MdkgbzyyatDIhdBL3vp9trC611C/hjGL6jKRQadYSYuGn6wGWY8xujHA+8nL/dW86Zt+DiOfpskA9GutbPQpWW0dXYx6LWjnSQlWqLwzZnswYQne2LcSd7+sM/ke9OsDXgSDIzpbF8sdnHtgQvQvW3034tUqiErh+UA0zx0oOYrjqsaFLUNnN5q/VfLRqcyEnnHRwy0DMUNC07M6GhUcf8P3jZ7NXiJmtbA0f7U+hNVzr+KgX9VUEwe1vu99aapQS7iilTjBkOeC2AsTu4bF7QVdxs/dQr0OxmYReaHSU7ugqRHobHY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47D0E904-6A2A-71F4-9F9D-530FB877F58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661D3510-D225-262E-D50D-9BFBE7C82F9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bo/Desktop/&#1053;&#1086;&#1074;&#1072;&#1103;%20&#1087;&#1072;&#1087;&#1082;&#1072;104m%202023/naxahashiv/104%2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bo/Desktop/&#1053;&#1086;&#1074;&#1072;&#1103;%20&#1087;&#1072;&#1087;&#1082;&#1072;104m%202023/naxahashiv/New%20folder/Copy%20of%20Naxahashiv%20MANKAPARTEZ%20chshtum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Khmberi ev erekhaneri tiv"/>
    </sheetNames>
    <sheetDataSet>
      <sheetData sheetId="0">
        <row r="7">
          <cell r="A7" t="str">
            <v xml:space="preserve">«Երևանի հ․104 մսուր-մանկապարտեզ» ՀՈԱԿ-ի </v>
          </cell>
          <cell r="B7">
            <v>0</v>
          </cell>
          <cell r="C7">
            <v>0</v>
          </cell>
          <cell r="D7">
            <v>0</v>
          </cell>
        </row>
        <row r="67">
          <cell r="D67" t="str">
            <v>Ժենյա Պողոսյան</v>
          </cell>
        </row>
        <row r="69">
          <cell r="D69" t="str">
            <v>Մարիամ Հովհաննիսյան</v>
          </cell>
        </row>
      </sheetData>
      <sheetData sheetId="1">
        <row r="12">
          <cell r="F12">
            <v>2793.4000000000378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>
        <row r="14">
          <cell r="A14" t="str">
            <v xml:space="preserve">«Երևանի հ․104մսուր-մանկապարտեզ» ՀՈԱԿ-ի </v>
          </cell>
        </row>
        <row r="80">
          <cell r="C80" t="str">
            <v>Ժենյա Պողոսյան</v>
          </cell>
        </row>
        <row r="82">
          <cell r="C82" t="str">
            <v>Մարիամ Հովհաննիսյան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60" zoomScaleSheetLayoutView="100" workbookViewId="0">
      <selection activeCell="C85" sqref="C85"/>
    </sheetView>
  </sheetViews>
  <sheetFormatPr defaultRowHeight="17.25"/>
  <cols>
    <col min="1" max="1" width="5.5703125" style="7" customWidth="1"/>
    <col min="2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20" width="0" style="7" hidden="1" customWidth="1"/>
    <col min="21" max="16384" width="9.140625" style="7"/>
  </cols>
  <sheetData>
    <row r="1" spans="1:11">
      <c r="D1" s="42" t="s">
        <v>204</v>
      </c>
      <c r="E1" s="107">
        <v>197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200</v>
      </c>
      <c r="E5" s="193"/>
    </row>
    <row r="7" spans="1:11" ht="21" customHeight="1">
      <c r="C7" s="42"/>
      <c r="D7" s="42" t="s">
        <v>252</v>
      </c>
      <c r="E7" s="107">
        <v>197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253</v>
      </c>
      <c r="E10" s="193"/>
      <c r="F10" s="42"/>
    </row>
    <row r="11" spans="1:11" ht="24" customHeight="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1" t="s">
        <v>43</v>
      </c>
      <c r="B13" s="501"/>
      <c r="C13" s="501"/>
      <c r="D13" s="501"/>
      <c r="E13" s="417"/>
      <c r="F13" s="45"/>
    </row>
    <row r="14" spans="1:11" ht="27.75" customHeight="1">
      <c r="A14" s="502" t="s">
        <v>296</v>
      </c>
      <c r="B14" s="502"/>
      <c r="C14" s="502"/>
      <c r="D14" s="502"/>
      <c r="E14" s="418"/>
    </row>
    <row r="15" spans="1:11" ht="18.75" customHeight="1">
      <c r="A15" s="503" t="s">
        <v>251</v>
      </c>
      <c r="B15" s="503"/>
      <c r="C15" s="503"/>
      <c r="D15" s="503"/>
      <c r="E15" s="419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6" t="s">
        <v>147</v>
      </c>
      <c r="C17" s="506"/>
      <c r="D17" s="328"/>
      <c r="E17" s="328"/>
    </row>
    <row r="18" spans="1:14" ht="18" customHeight="1">
      <c r="A18" s="117">
        <v>1</v>
      </c>
      <c r="B18" s="22" t="s">
        <v>119</v>
      </c>
      <c r="C18" s="22"/>
      <c r="D18" s="251">
        <v>87475.199999999997</v>
      </c>
      <c r="E18" s="249"/>
    </row>
    <row r="19" spans="1:14" ht="18" customHeight="1">
      <c r="A19" s="117">
        <f>+A18+1</f>
        <v>2</v>
      </c>
      <c r="B19" s="22" t="s">
        <v>260</v>
      </c>
      <c r="C19" s="22"/>
      <c r="D19" s="251">
        <f>+D20+D21</f>
        <v>41.6</v>
      </c>
      <c r="E19" s="249"/>
    </row>
    <row r="20" spans="1:14" ht="18" customHeight="1">
      <c r="A20" s="116">
        <f>+A19+0.1</f>
        <v>2.1</v>
      </c>
      <c r="B20" s="20" t="s">
        <v>261</v>
      </c>
      <c r="C20" s="20"/>
      <c r="D20" s="250">
        <v>41.6</v>
      </c>
      <c r="E20" s="249"/>
    </row>
    <row r="21" spans="1:14" ht="18" hidden="1" customHeight="1">
      <c r="A21" s="116">
        <f>+A20+0.1</f>
        <v>2.2000000000000002</v>
      </c>
      <c r="B21" s="20" t="s">
        <v>264</v>
      </c>
      <c r="C21" s="20"/>
      <c r="D21" s="250"/>
      <c r="E21" s="249"/>
    </row>
    <row r="22" spans="1:14" ht="18.75" customHeight="1">
      <c r="A22" s="117">
        <f>+A19+1</f>
        <v>3</v>
      </c>
      <c r="B22" s="21" t="s">
        <v>265</v>
      </c>
      <c r="C22" s="21"/>
      <c r="D22" s="251">
        <f>+D23+D24</f>
        <v>1327.3</v>
      </c>
      <c r="E22" s="249"/>
      <c r="F22" s="465" t="s">
        <v>283</v>
      </c>
    </row>
    <row r="23" spans="1:14" ht="20.25" hidden="1" customHeight="1">
      <c r="A23" s="116">
        <f>+A22+0.1</f>
        <v>3.1</v>
      </c>
      <c r="B23" s="20" t="s">
        <v>262</v>
      </c>
      <c r="C23" s="20"/>
      <c r="D23" s="250"/>
      <c r="E23" s="249"/>
    </row>
    <row r="24" spans="1:14" ht="18" customHeight="1">
      <c r="A24" s="116">
        <v>3.1</v>
      </c>
      <c r="B24" s="20" t="s">
        <v>263</v>
      </c>
      <c r="C24" s="20"/>
      <c r="D24" s="250">
        <v>1327.3</v>
      </c>
      <c r="E24" s="249"/>
    </row>
    <row r="25" spans="1:14" ht="18" customHeight="1">
      <c r="A25" s="117">
        <f>+A22+1</f>
        <v>4</v>
      </c>
      <c r="B25" s="22" t="s">
        <v>270</v>
      </c>
      <c r="C25" s="22"/>
      <c r="D25" s="249">
        <f>+Komunal!N20</f>
        <v>25.8</v>
      </c>
      <c r="E25" s="249"/>
    </row>
    <row r="26" spans="1:14" s="3" customFormat="1" ht="21" customHeight="1">
      <c r="A26" s="117">
        <f>+A25+1</f>
        <v>5</v>
      </c>
      <c r="B26" s="22" t="s">
        <v>8</v>
      </c>
      <c r="C26" s="22"/>
      <c r="D26" s="251">
        <f>+'Snund ev finans. pastaci'!D11</f>
        <v>3683</v>
      </c>
      <c r="E26" s="249"/>
      <c r="F26" s="329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6</v>
      </c>
      <c r="B27" s="22" t="s">
        <v>55</v>
      </c>
      <c r="C27" s="22"/>
      <c r="D27" s="249"/>
      <c r="E27" s="249"/>
      <c r="F27" s="331" t="s">
        <v>222</v>
      </c>
    </row>
    <row r="28" spans="1:14" ht="18" hidden="1" customHeight="1">
      <c r="A28" s="117">
        <f t="shared" si="0"/>
        <v>7</v>
      </c>
      <c r="B28" s="22" t="s">
        <v>64</v>
      </c>
      <c r="C28" s="22"/>
      <c r="D28" s="251">
        <f>+Komunal!M28</f>
        <v>0</v>
      </c>
      <c r="E28" s="249"/>
    </row>
    <row r="29" spans="1:14" ht="18" customHeight="1">
      <c r="A29" s="117">
        <v>6</v>
      </c>
      <c r="B29" s="22" t="s">
        <v>126</v>
      </c>
      <c r="C29" s="22"/>
      <c r="D29" s="251">
        <f>SUM(D30:D31)</f>
        <v>5500</v>
      </c>
      <c r="E29" s="251"/>
    </row>
    <row r="30" spans="1:14" s="3" customFormat="1" ht="17.25" customHeight="1">
      <c r="A30" s="116">
        <f>+A29+0.1</f>
        <v>6.1</v>
      </c>
      <c r="B30" s="20" t="s">
        <v>73</v>
      </c>
      <c r="C30" s="20"/>
      <c r="D30" s="263">
        <f>+D75</f>
        <v>5500</v>
      </c>
      <c r="E30" s="263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f>+A30+0.1</f>
        <v>6.1999999999999993</v>
      </c>
      <c r="B31" s="20" t="s">
        <v>74</v>
      </c>
      <c r="C31" s="20"/>
      <c r="D31" s="250"/>
      <c r="E31" s="250"/>
      <c r="F31" s="57" t="s">
        <v>227</v>
      </c>
      <c r="G31" s="2"/>
      <c r="H31" s="2"/>
      <c r="I31" s="342"/>
      <c r="J31" s="2"/>
      <c r="K31" s="2"/>
      <c r="L31" s="2"/>
      <c r="M31" s="2"/>
      <c r="N31" s="2"/>
    </row>
    <row r="32" spans="1:14" ht="17.25" hidden="1" customHeight="1">
      <c r="A32" s="117">
        <f>+A29+1</f>
        <v>7</v>
      </c>
      <c r="B32" s="22" t="s">
        <v>10</v>
      </c>
      <c r="C32" s="22"/>
      <c r="D32" s="249"/>
      <c r="E32" s="249"/>
    </row>
    <row r="33" spans="1:24" s="3" customFormat="1" ht="17.25" hidden="1" customHeight="1">
      <c r="A33" s="160">
        <f>+A32+1</f>
        <v>8</v>
      </c>
      <c r="B33" s="21" t="s">
        <v>300</v>
      </c>
      <c r="C33" s="21"/>
      <c r="D33" s="249"/>
      <c r="E33" s="249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9</v>
      </c>
      <c r="B34" s="21"/>
      <c r="C34" s="21"/>
      <c r="D34" s="249"/>
      <c r="E34" s="249"/>
      <c r="F34" s="21" t="s">
        <v>193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291</v>
      </c>
      <c r="C35" s="17"/>
      <c r="D35" s="311">
        <f>SUM(D18:D19,D22,D25:D29,D32:D34)</f>
        <v>98052.900000000009</v>
      </c>
      <c r="E35" s="311"/>
    </row>
    <row r="36" spans="1:24" ht="23.25" customHeight="1">
      <c r="A36" s="43"/>
      <c r="B36" s="50"/>
      <c r="C36" s="51"/>
      <c r="D36" s="251"/>
      <c r="E36" s="251"/>
    </row>
    <row r="37" spans="1:24" ht="24.75" customHeight="1">
      <c r="A37" s="50" t="s">
        <v>11</v>
      </c>
      <c r="B37" s="493" t="s">
        <v>148</v>
      </c>
      <c r="C37" s="493"/>
      <c r="D37" s="312"/>
      <c r="E37" s="312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1">
        <f>+Ashkhatavardz!N12</f>
        <v>57700</v>
      </c>
      <c r="E38" s="251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20" t="s">
        <v>120</v>
      </c>
      <c r="C39" s="20"/>
      <c r="D39" s="263">
        <f>+Ashkhatavardz!C8+Ashkhatavardz!J7</f>
        <v>1792</v>
      </c>
      <c r="E39" s="263"/>
      <c r="F39" s="301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63">
        <f>+Ashkhatavardz!C9+Ashkhatavardz!M7</f>
        <v>928</v>
      </c>
      <c r="E40" s="263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289</v>
      </c>
      <c r="C41" s="20"/>
      <c r="D41" s="263">
        <f>+Ashkhatavardz!K7+Ashkhatavardz!C10</f>
        <v>0</v>
      </c>
      <c r="E41" s="263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8" customHeight="1">
      <c r="A42" s="117">
        <f>+A38+1</f>
        <v>2</v>
      </c>
      <c r="B42" s="21" t="s">
        <v>16</v>
      </c>
      <c r="C42" s="21"/>
      <c r="D42" s="251">
        <f>+'Snund ev finans. pastaci'!E11-'Dramakan hosqer'!D92</f>
        <v>24763.7</v>
      </c>
      <c r="E42" s="249"/>
      <c r="F42" s="57"/>
      <c r="G42" s="2"/>
      <c r="H42" s="2"/>
      <c r="I42" s="2"/>
      <c r="J42" s="2"/>
      <c r="K42" s="325"/>
      <c r="L42" s="89"/>
      <c r="M42" s="326"/>
      <c r="N42" s="89"/>
      <c r="O42" s="89"/>
      <c r="P42" s="89"/>
      <c r="Q42" s="327"/>
      <c r="R42" s="89"/>
      <c r="S42" s="250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49">
        <f>+Komunal!F27</f>
        <v>3092.2</v>
      </c>
      <c r="E43" s="249"/>
      <c r="F43" s="341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49">
        <f>+Komunal!J27</f>
        <v>3447.7</v>
      </c>
      <c r="E44" s="249"/>
      <c r="F44" s="341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49">
        <f>+Komunal!O27</f>
        <v>676.5</v>
      </c>
      <c r="E45" s="249"/>
      <c r="F45" s="341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49">
        <v>93.4</v>
      </c>
      <c r="E46" s="249"/>
    </row>
    <row r="47" spans="1:24" ht="18" customHeight="1">
      <c r="A47" s="117">
        <f t="shared" si="1"/>
        <v>7</v>
      </c>
      <c r="B47" s="21" t="s">
        <v>19</v>
      </c>
      <c r="C47" s="21"/>
      <c r="D47" s="249">
        <v>24</v>
      </c>
      <c r="E47" s="249"/>
    </row>
    <row r="48" spans="1:24" ht="18" customHeight="1">
      <c r="A48" s="117">
        <f t="shared" si="1"/>
        <v>8</v>
      </c>
      <c r="B48" s="21" t="s">
        <v>20</v>
      </c>
      <c r="C48" s="21"/>
      <c r="D48" s="313">
        <f>SUM(D49:D51)</f>
        <v>183.5</v>
      </c>
      <c r="E48" s="313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0">
        <v>57.6</v>
      </c>
      <c r="E49" s="250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0">
        <v>5.9</v>
      </c>
      <c r="E50" s="250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>
      <c r="A51" s="116">
        <f>+A50+0.1</f>
        <v>8.2999999999999989</v>
      </c>
      <c r="B51" s="20" t="s">
        <v>23</v>
      </c>
      <c r="C51" s="20"/>
      <c r="D51" s="250">
        <v>120</v>
      </c>
      <c r="E51" s="250"/>
      <c r="F51" s="2"/>
      <c r="G51" s="2"/>
      <c r="H51" s="2"/>
      <c r="I51" s="2"/>
      <c r="J51" s="2"/>
      <c r="K51" s="2"/>
      <c r="L51" s="2"/>
      <c r="M51" s="2"/>
      <c r="N51" s="2"/>
      <c r="Q51" s="504" t="s">
        <v>238</v>
      </c>
    </row>
    <row r="52" spans="1:19" ht="18" customHeight="1" thickBot="1">
      <c r="A52" s="117">
        <f>+A48+1</f>
        <v>9</v>
      </c>
      <c r="B52" s="21" t="s">
        <v>24</v>
      </c>
      <c r="C52" s="21"/>
      <c r="D52" s="249">
        <v>18</v>
      </c>
      <c r="E52" s="249"/>
      <c r="K52" s="89" t="s">
        <v>203</v>
      </c>
      <c r="O52" s="8" t="s">
        <v>239</v>
      </c>
      <c r="P52" s="8"/>
      <c r="Q52" s="505"/>
    </row>
    <row r="53" spans="1:19" ht="18" customHeight="1" thickBot="1">
      <c r="A53" s="117">
        <f>+A52+1</f>
        <v>10</v>
      </c>
      <c r="B53" s="21" t="s">
        <v>31</v>
      </c>
      <c r="C53" s="21"/>
      <c r="D53" s="249">
        <f>+S53</f>
        <v>1221.7</v>
      </c>
      <c r="E53" s="249"/>
      <c r="F53" s="6" t="s">
        <v>224</v>
      </c>
      <c r="K53" s="302">
        <v>9</v>
      </c>
      <c r="L53" s="89" t="s">
        <v>201</v>
      </c>
      <c r="M53" s="304">
        <v>147</v>
      </c>
      <c r="N53" s="89" t="s">
        <v>202</v>
      </c>
      <c r="O53" s="303">
        <f>+K53*M53/12*2</f>
        <v>220.5</v>
      </c>
      <c r="P53" s="43" t="s">
        <v>223</v>
      </c>
      <c r="Q53" s="340">
        <v>1001.2</v>
      </c>
      <c r="R53" s="7" t="s">
        <v>202</v>
      </c>
      <c r="S53" s="338">
        <f>+O53+Q53</f>
        <v>1221.7</v>
      </c>
    </row>
    <row r="54" spans="1:19" ht="18" customHeight="1">
      <c r="A54" s="117">
        <f t="shared" ref="A54:A73" si="2">+A53+1</f>
        <v>11</v>
      </c>
      <c r="B54" s="21" t="s">
        <v>25</v>
      </c>
      <c r="C54" s="21"/>
      <c r="D54" s="249">
        <v>252</v>
      </c>
      <c r="E54" s="249"/>
    </row>
    <row r="55" spans="1:19" ht="18" customHeight="1">
      <c r="A55" s="117">
        <f t="shared" si="2"/>
        <v>12</v>
      </c>
      <c r="B55" s="21" t="s">
        <v>75</v>
      </c>
      <c r="C55" s="21"/>
      <c r="D55" s="249">
        <v>150</v>
      </c>
      <c r="E55" s="249"/>
    </row>
    <row r="56" spans="1:19" ht="18" customHeight="1">
      <c r="A56" s="117">
        <f t="shared" si="2"/>
        <v>13</v>
      </c>
      <c r="B56" s="21" t="s">
        <v>50</v>
      </c>
      <c r="C56" s="21"/>
      <c r="D56" s="249">
        <f>-43.9+150</f>
        <v>106.1</v>
      </c>
      <c r="E56" s="249"/>
    </row>
    <row r="57" spans="1:19" ht="18.75" customHeight="1">
      <c r="A57" s="117">
        <f t="shared" si="2"/>
        <v>14</v>
      </c>
      <c r="B57" s="21" t="s">
        <v>121</v>
      </c>
      <c r="C57" s="21"/>
      <c r="D57" s="249">
        <v>50</v>
      </c>
      <c r="E57" s="249"/>
    </row>
    <row r="58" spans="1:19" ht="18" customHeight="1">
      <c r="A58" s="117">
        <f t="shared" si="2"/>
        <v>15</v>
      </c>
      <c r="B58" s="21" t="s">
        <v>122</v>
      </c>
      <c r="C58" s="21"/>
      <c r="D58" s="249">
        <v>116</v>
      </c>
      <c r="E58" s="249"/>
      <c r="G58" s="52"/>
    </row>
    <row r="59" spans="1:19" ht="20.25" customHeight="1">
      <c r="A59" s="117">
        <f t="shared" si="2"/>
        <v>16</v>
      </c>
      <c r="B59" s="21" t="s">
        <v>26</v>
      </c>
      <c r="C59" s="21"/>
      <c r="D59" s="249">
        <v>300</v>
      </c>
      <c r="E59" s="249"/>
      <c r="G59" s="52"/>
    </row>
    <row r="60" spans="1:19" ht="18" customHeight="1">
      <c r="A60" s="117">
        <f t="shared" si="2"/>
        <v>17</v>
      </c>
      <c r="B60" s="21" t="s">
        <v>27</v>
      </c>
      <c r="C60" s="21"/>
      <c r="D60" s="249">
        <v>97.4</v>
      </c>
      <c r="E60" s="249"/>
    </row>
    <row r="61" spans="1:19" ht="18.75" hidden="1" customHeight="1">
      <c r="A61" s="117">
        <f t="shared" si="2"/>
        <v>18</v>
      </c>
      <c r="B61" s="21" t="s">
        <v>68</v>
      </c>
      <c r="C61" s="21"/>
      <c r="D61" s="249"/>
      <c r="E61" s="249"/>
    </row>
    <row r="62" spans="1:19" ht="18.75" hidden="1" customHeight="1">
      <c r="A62" s="117">
        <f t="shared" si="2"/>
        <v>19</v>
      </c>
      <c r="B62" s="21" t="s">
        <v>56</v>
      </c>
      <c r="C62" s="21"/>
      <c r="D62" s="251">
        <f>+D28</f>
        <v>0</v>
      </c>
      <c r="E62" s="249"/>
    </row>
    <row r="63" spans="1:19" ht="18" customHeight="1">
      <c r="A63" s="117">
        <f t="shared" si="2"/>
        <v>20</v>
      </c>
      <c r="B63" s="21" t="s">
        <v>47</v>
      </c>
      <c r="C63" s="21"/>
      <c r="D63" s="249">
        <v>84</v>
      </c>
      <c r="E63" s="249"/>
    </row>
    <row r="64" spans="1:19" ht="18.75" customHeight="1">
      <c r="A64" s="117">
        <f t="shared" si="2"/>
        <v>21</v>
      </c>
      <c r="B64" s="21" t="s">
        <v>76</v>
      </c>
      <c r="C64" s="21"/>
      <c r="D64" s="249">
        <v>20</v>
      </c>
      <c r="E64" s="249"/>
    </row>
    <row r="65" spans="1:14" ht="18.75" customHeight="1">
      <c r="A65" s="117">
        <f t="shared" si="2"/>
        <v>22</v>
      </c>
      <c r="B65" s="21" t="s">
        <v>77</v>
      </c>
      <c r="C65" s="21"/>
      <c r="D65" s="249">
        <v>95</v>
      </c>
      <c r="E65" s="249"/>
    </row>
    <row r="66" spans="1:14" ht="18.75" customHeight="1">
      <c r="A66" s="117">
        <f t="shared" si="2"/>
        <v>23</v>
      </c>
      <c r="B66" s="21" t="s">
        <v>48</v>
      </c>
      <c r="C66" s="21"/>
      <c r="D66" s="249">
        <v>6</v>
      </c>
      <c r="E66" s="249"/>
    </row>
    <row r="67" spans="1:14" ht="18.75" customHeight="1">
      <c r="A67" s="117">
        <f t="shared" si="2"/>
        <v>24</v>
      </c>
      <c r="B67" s="21" t="s">
        <v>123</v>
      </c>
      <c r="C67" s="21"/>
      <c r="D67" s="249">
        <v>14.1</v>
      </c>
      <c r="E67" s="249"/>
    </row>
    <row r="68" spans="1:14" ht="18.75" hidden="1" customHeight="1">
      <c r="A68" s="117">
        <f t="shared" si="2"/>
        <v>25</v>
      </c>
      <c r="B68" s="21" t="s">
        <v>49</v>
      </c>
      <c r="C68" s="21"/>
      <c r="D68" s="249"/>
      <c r="E68" s="249"/>
    </row>
    <row r="69" spans="1:14" ht="18.75" customHeight="1">
      <c r="A69" s="117">
        <v>25</v>
      </c>
      <c r="B69" s="21" t="s">
        <v>65</v>
      </c>
      <c r="C69" s="21"/>
      <c r="D69" s="249">
        <v>41.6</v>
      </c>
      <c r="E69" s="249"/>
    </row>
    <row r="70" spans="1:14" ht="18.75" hidden="1" customHeight="1">
      <c r="A70" s="117">
        <f t="shared" si="2"/>
        <v>26</v>
      </c>
      <c r="B70" s="21" t="s">
        <v>78</v>
      </c>
      <c r="C70" s="21"/>
      <c r="D70" s="249"/>
      <c r="E70" s="249"/>
    </row>
    <row r="71" spans="1:14" ht="18.75" hidden="1" customHeight="1">
      <c r="A71" s="117">
        <f t="shared" si="2"/>
        <v>27</v>
      </c>
      <c r="B71" s="21"/>
      <c r="C71" s="21"/>
      <c r="D71" s="249"/>
      <c r="E71" s="249"/>
    </row>
    <row r="72" spans="1:14" ht="18.75" hidden="1" customHeight="1">
      <c r="A72" s="117">
        <f t="shared" si="2"/>
        <v>28</v>
      </c>
      <c r="B72" s="21"/>
      <c r="C72" s="21"/>
      <c r="D72" s="249"/>
      <c r="E72" s="249"/>
    </row>
    <row r="73" spans="1:14" ht="18.75" hidden="1" customHeight="1">
      <c r="A73" s="117">
        <f t="shared" si="2"/>
        <v>29</v>
      </c>
      <c r="B73" s="21"/>
      <c r="C73" s="21"/>
      <c r="D73" s="249"/>
      <c r="E73" s="249"/>
      <c r="F73" s="57" t="s">
        <v>124</v>
      </c>
    </row>
    <row r="74" spans="1:14" ht="18.75" customHeight="1">
      <c r="A74" s="117">
        <v>26</v>
      </c>
      <c r="B74" s="21" t="s">
        <v>28</v>
      </c>
      <c r="C74" s="21"/>
      <c r="D74" s="249">
        <v>5500</v>
      </c>
      <c r="E74" s="249"/>
    </row>
    <row r="75" spans="1:14" s="3" customFormat="1" ht="18.75" customHeight="1">
      <c r="A75" s="161">
        <f>+A74+0.1</f>
        <v>26.1</v>
      </c>
      <c r="B75" s="20" t="s">
        <v>79</v>
      </c>
      <c r="C75" s="20"/>
      <c r="D75" s="250">
        <v>5500</v>
      </c>
      <c r="E75" s="249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27</v>
      </c>
      <c r="B76" s="21" t="s">
        <v>80</v>
      </c>
      <c r="C76" s="21"/>
      <c r="D76" s="249"/>
      <c r="E76" s="249"/>
    </row>
    <row r="77" spans="1:14" s="17" customFormat="1" ht="20.25" hidden="1" customHeight="1">
      <c r="A77" s="117">
        <f>+A76+1</f>
        <v>28</v>
      </c>
      <c r="B77" s="21" t="s">
        <v>69</v>
      </c>
      <c r="C77" s="21"/>
      <c r="D77" s="249"/>
      <c r="E77" s="249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4" t="s">
        <v>32</v>
      </c>
      <c r="C78" s="494"/>
      <c r="D78" s="311">
        <f>SUM(D38,D42:D48,D52:D74,D76:D77)</f>
        <v>98052.9</v>
      </c>
      <c r="E78" s="464" t="s">
        <v>249</v>
      </c>
      <c r="F78" s="308">
        <f>+D35-D78</f>
        <v>0</v>
      </c>
    </row>
    <row r="79" spans="1:14" ht="37.5" customHeight="1">
      <c r="B79" s="55"/>
      <c r="C79" s="8"/>
    </row>
    <row r="80" spans="1:14" ht="26.25" hidden="1" customHeight="1">
      <c r="B80" s="9" t="s">
        <v>2</v>
      </c>
      <c r="C80" s="314" t="s">
        <v>297</v>
      </c>
      <c r="D80" s="16"/>
      <c r="E80" s="16"/>
    </row>
    <row r="81" spans="2:15" ht="12.75" hidden="1" customHeight="1">
      <c r="B81" s="55"/>
      <c r="C81" s="247" t="s">
        <v>96</v>
      </c>
      <c r="D81" s="192"/>
      <c r="E81" s="192"/>
    </row>
    <row r="82" spans="2:15" ht="27" hidden="1" customHeight="1">
      <c r="B82" s="9" t="s">
        <v>6</v>
      </c>
      <c r="C82" s="314" t="s">
        <v>298</v>
      </c>
      <c r="D82" s="16"/>
      <c r="E82" s="16"/>
    </row>
    <row r="83" spans="2:15" ht="13.5" hidden="1" customHeight="1">
      <c r="C83" s="247" t="s">
        <v>96</v>
      </c>
      <c r="D83" s="192"/>
      <c r="E83" s="192"/>
    </row>
    <row r="84" spans="2:15" hidden="1">
      <c r="B84" s="8" t="s">
        <v>209</v>
      </c>
    </row>
    <row r="85" spans="2:15" ht="103.5" customHeight="1">
      <c r="B85" s="492" t="s">
        <v>241</v>
      </c>
      <c r="D85" s="330" t="s">
        <v>250</v>
      </c>
      <c r="E85" s="7"/>
      <c r="F85" s="43"/>
      <c r="O85" s="6"/>
    </row>
    <row r="86" spans="2:15" ht="40.5" customHeight="1">
      <c r="B86" s="260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9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0.285156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2" width="0" style="82" hidden="1" customWidth="1"/>
    <col min="13" max="13" width="9.140625" style="82"/>
    <col min="14" max="16384" width="9.140625" style="83"/>
  </cols>
  <sheetData>
    <row r="1" spans="1:13" ht="17.25">
      <c r="D1" s="345" t="s">
        <v>204</v>
      </c>
      <c r="E1" s="431">
        <f>+'Ekamut-caxs'!E1+1</f>
        <v>198</v>
      </c>
    </row>
    <row r="2" spans="1:13" ht="17.25">
      <c r="D2" s="245" t="s">
        <v>42</v>
      </c>
      <c r="E2" s="245"/>
    </row>
    <row r="3" spans="1:13" ht="18.75" customHeight="1">
      <c r="D3" s="245" t="s">
        <v>30</v>
      </c>
      <c r="E3" s="245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5" t="s">
        <v>252</v>
      </c>
      <c r="E7" s="431">
        <f>+'Ekamut-caxs'!E7+1</f>
        <v>198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5" t="s">
        <v>42</v>
      </c>
      <c r="E8" s="245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5" t="s">
        <v>30</v>
      </c>
      <c r="E9" s="245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9" t="s">
        <v>43</v>
      </c>
      <c r="B13" s="509"/>
      <c r="C13" s="509"/>
      <c r="D13" s="509"/>
      <c r="E13" s="420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2" t="str">
        <f>+'Ekamut-caxs'!A14:D14</f>
        <v xml:space="preserve">«Երևանի հ․104 մսուր-մանկապարտեզ» ՀՈԱԿ-ի </v>
      </c>
      <c r="B14" s="502"/>
      <c r="C14" s="502"/>
      <c r="D14" s="502"/>
      <c r="E14" s="418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3" t="s">
        <v>284</v>
      </c>
      <c r="B15" s="503"/>
      <c r="C15" s="503"/>
      <c r="D15" s="503"/>
      <c r="E15" s="419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0" t="s">
        <v>33</v>
      </c>
      <c r="C18" s="511"/>
      <c r="D18" s="88" t="s">
        <v>45</v>
      </c>
      <c r="E18" s="422"/>
      <c r="F18" s="109"/>
      <c r="G18" s="89"/>
      <c r="H18" s="89"/>
      <c r="I18" s="89"/>
      <c r="J18" s="307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2" t="s">
        <v>34</v>
      </c>
      <c r="C19" s="513"/>
      <c r="D19" s="290">
        <f>+'Dramakani hamematakan'!D6</f>
        <v>2793.4</v>
      </c>
      <c r="E19" s="423"/>
      <c r="F19" s="507" t="s">
        <v>230</v>
      </c>
      <c r="G19" s="508"/>
      <c r="H19" s="306"/>
      <c r="I19" s="306"/>
      <c r="J19" s="305"/>
      <c r="K19" s="77"/>
      <c r="L19" s="77"/>
      <c r="M19" s="77"/>
    </row>
    <row r="20" spans="1:13" s="75" customFormat="1" ht="29.25" customHeight="1">
      <c r="A20" s="12" t="s">
        <v>11</v>
      </c>
      <c r="B20" s="512" t="s">
        <v>83</v>
      </c>
      <c r="C20" s="513"/>
      <c r="D20" s="290">
        <f>SUM(D21:D22,D25,D28:D34)</f>
        <v>92506.5</v>
      </c>
      <c r="E20" s="424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4" t="s">
        <v>119</v>
      </c>
      <c r="C21" s="515"/>
      <c r="D21" s="282">
        <f>+'Ekamut-caxs'!D18</f>
        <v>87475.199999999997</v>
      </c>
      <c r="E21" s="425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4" t="str">
        <f>+'Ekamut-caxs'!B19</f>
        <v>Այլ նպաստներ բյուջեից, որից՝</v>
      </c>
      <c r="C22" s="515"/>
      <c r="D22" s="282">
        <f>+'Ekamut-caxs'!D19</f>
        <v>41.6</v>
      </c>
      <c r="E22" s="425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18" t="s">
        <v>261</v>
      </c>
      <c r="C23" s="519"/>
      <c r="D23" s="256">
        <f>+'Ekamut-caxs'!D20</f>
        <v>41.6</v>
      </c>
      <c r="E23" s="425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8" t="s">
        <v>264</v>
      </c>
      <c r="C24" s="519"/>
      <c r="D24" s="256">
        <f>+'Ekamut-caxs'!D21</f>
        <v>0</v>
      </c>
      <c r="E24" s="425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4" t="str">
        <f>+'Ekamut-caxs'!B22</f>
        <v>Դրամաշնորհներ բյուջեից, որից՝</v>
      </c>
      <c r="C25" s="515"/>
      <c r="D25" s="281">
        <f>+'Ekamut-caxs'!D22</f>
        <v>1327.3</v>
      </c>
      <c r="E25" s="425"/>
      <c r="F25" s="465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8" hidden="1" customHeight="1">
      <c r="A26" s="27">
        <f>+'Ekamut-caxs'!A23</f>
        <v>3.1</v>
      </c>
      <c r="B26" s="518" t="s">
        <v>262</v>
      </c>
      <c r="C26" s="519"/>
      <c r="D26" s="256">
        <f>+'Ekamut-caxs'!D23</f>
        <v>0</v>
      </c>
      <c r="E26" s="425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3.1</v>
      </c>
      <c r="B27" s="518" t="s">
        <v>263</v>
      </c>
      <c r="C27" s="519"/>
      <c r="D27" s="256">
        <f>+'Ekamut-caxs'!D24</f>
        <v>1327.3</v>
      </c>
      <c r="E27" s="425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14" t="str">
        <f>+'Ekamut-caxs'!B26</f>
        <v xml:space="preserve">Վճարովի ծառայություններից </v>
      </c>
      <c r="C28" s="515"/>
      <c r="D28" s="282">
        <f>+'Ekamut-caxs'!D26-'Deb. ev kreditor'!D56</f>
        <v>3662.4</v>
      </c>
      <c r="E28" s="425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4" t="str">
        <f>+'Ekamut-caxs'!B27</f>
        <v>Վարձակալությունից</v>
      </c>
      <c r="C29" s="515"/>
      <c r="D29" s="282">
        <f>+'Ekamut-caxs'!D27</f>
        <v>0</v>
      </c>
      <c r="E29" s="426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4" t="str">
        <f>+'Ekamut-caxs'!B28</f>
        <v>Սպասարկման և կոմունալ համավճարներից</v>
      </c>
      <c r="C30" s="515"/>
      <c r="D30" s="282">
        <f>+'Ekamut-caxs'!D28</f>
        <v>0</v>
      </c>
      <c r="E30" s="426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14" t="s">
        <v>35</v>
      </c>
      <c r="C31" s="515"/>
      <c r="D31" s="281"/>
      <c r="E31" s="426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8</v>
      </c>
      <c r="B32" s="514" t="s">
        <v>10</v>
      </c>
      <c r="C32" s="515"/>
      <c r="D32" s="282">
        <f>+'Ekamut-caxs'!D32</f>
        <v>0</v>
      </c>
      <c r="E32" s="425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9</v>
      </c>
      <c r="B33" s="516" t="s">
        <v>300</v>
      </c>
      <c r="C33" s="517"/>
      <c r="D33" s="281">
        <f>+'Ekamut-caxs'!D33</f>
        <v>0</v>
      </c>
      <c r="E33" s="426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10</v>
      </c>
      <c r="B34" s="516"/>
      <c r="C34" s="517"/>
      <c r="D34" s="281">
        <f>+'Ekamut-caxs'!D34</f>
        <v>0</v>
      </c>
      <c r="E34" s="426"/>
      <c r="F34" s="106" t="s">
        <v>292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12" t="s">
        <v>84</v>
      </c>
      <c r="C35" s="513"/>
      <c r="D35" s="290">
        <f>D36+D79+D91</f>
        <v>95238.9</v>
      </c>
      <c r="E35" s="424"/>
      <c r="F35" s="315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2" t="s">
        <v>60</v>
      </c>
      <c r="C36" s="513"/>
      <c r="D36" s="290">
        <f>SUM(D37,D41:D47,D51:D73,D77:D78)</f>
        <v>93734.9</v>
      </c>
      <c r="E36" s="424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16" t="str">
        <f>+'Ekamut-caxs'!B38</f>
        <v>Աշխատավարձի գծով, որից՝</v>
      </c>
      <c r="C37" s="517"/>
      <c r="D37" s="282">
        <f>+'Ekamut-caxs'!D38</f>
        <v>57700</v>
      </c>
      <c r="E37" s="425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18" t="s">
        <v>120</v>
      </c>
      <c r="C38" s="519"/>
      <c r="D38" s="294">
        <f>+'Ekamut-caxs'!D39</f>
        <v>1792</v>
      </c>
      <c r="E38" s="427"/>
      <c r="F38" s="301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18" t="s">
        <v>13</v>
      </c>
      <c r="C39" s="519"/>
      <c r="D39" s="294">
        <f>+'Ekamut-caxs'!D40</f>
        <v>928</v>
      </c>
      <c r="E39" s="427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8" t="str">
        <f>+'Ekamut-caxs'!B41</f>
        <v>կամավոր ատեստ. գծով լրավճար</v>
      </c>
      <c r="C40" s="519"/>
      <c r="D40" s="294">
        <f>+'Ekamut-caxs'!D41</f>
        <v>0</v>
      </c>
      <c r="E40" s="427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16" t="s">
        <v>16</v>
      </c>
      <c r="C41" s="517"/>
      <c r="D41" s="281">
        <f>+'Ekamut-caxs'!D42</f>
        <v>24763.7</v>
      </c>
      <c r="E41" s="426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16" t="s">
        <v>15</v>
      </c>
      <c r="C42" s="517"/>
      <c r="D42" s="281">
        <f>+'Ekamut-caxs'!D43</f>
        <v>3092.2</v>
      </c>
      <c r="E42" s="425"/>
      <c r="F42" s="343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16" t="s">
        <v>14</v>
      </c>
      <c r="C43" s="517"/>
      <c r="D43" s="281">
        <f>+'Ekamut-caxs'!D44</f>
        <v>3447.7</v>
      </c>
      <c r="E43" s="425"/>
      <c r="F43" s="343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16" t="s">
        <v>17</v>
      </c>
      <c r="C44" s="517"/>
      <c r="D44" s="281">
        <f>+Komunal!M27</f>
        <v>650.70000000000005</v>
      </c>
      <c r="E44" s="425"/>
      <c r="F44" s="343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16" t="s">
        <v>18</v>
      </c>
      <c r="C45" s="517"/>
      <c r="D45" s="282">
        <f>+'Ekamut-caxs'!D46</f>
        <v>93.4</v>
      </c>
      <c r="E45" s="425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16" t="s">
        <v>19</v>
      </c>
      <c r="C46" s="517"/>
      <c r="D46" s="282">
        <f>+'Ekamut-caxs'!D47</f>
        <v>24</v>
      </c>
      <c r="E46" s="425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16" t="s">
        <v>20</v>
      </c>
      <c r="C47" s="517"/>
      <c r="D47" s="282">
        <f>SUM(D48:D50)</f>
        <v>183.5</v>
      </c>
      <c r="E47" s="425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18" t="s">
        <v>21</v>
      </c>
      <c r="C48" s="519"/>
      <c r="D48" s="294">
        <f>+'Ekamut-caxs'!D49</f>
        <v>57.6</v>
      </c>
      <c r="E48" s="425"/>
    </row>
    <row r="49" spans="1:13" ht="18" customHeight="1">
      <c r="A49" s="27">
        <f>+A48+0.1</f>
        <v>8.1999999999999993</v>
      </c>
      <c r="B49" s="518" t="s">
        <v>22</v>
      </c>
      <c r="C49" s="519"/>
      <c r="D49" s="294">
        <f>+'Ekamut-caxs'!D50</f>
        <v>5.9</v>
      </c>
      <c r="E49" s="425"/>
    </row>
    <row r="50" spans="1:13" ht="18" customHeight="1">
      <c r="A50" s="27">
        <f>+A49+0.1</f>
        <v>8.2999999999999989</v>
      </c>
      <c r="B50" s="518" t="s">
        <v>23</v>
      </c>
      <c r="C50" s="519"/>
      <c r="D50" s="294">
        <f>+'Ekamut-caxs'!D51</f>
        <v>120</v>
      </c>
      <c r="E50" s="425"/>
    </row>
    <row r="51" spans="1:13" s="97" customFormat="1" ht="18" customHeight="1">
      <c r="A51" s="61">
        <f>+'Ekamut-caxs'!A52</f>
        <v>9</v>
      </c>
      <c r="B51" s="516" t="s">
        <v>24</v>
      </c>
      <c r="C51" s="517"/>
      <c r="D51" s="282">
        <f>+'Ekamut-caxs'!D52</f>
        <v>18</v>
      </c>
      <c r="E51" s="425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10</v>
      </c>
      <c r="B52" s="516" t="s">
        <v>31</v>
      </c>
      <c r="C52" s="517"/>
      <c r="D52" s="281">
        <f>+'Ekamut-caxs'!D53</f>
        <v>1221.7</v>
      </c>
      <c r="E52" s="426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11</v>
      </c>
      <c r="B53" s="516" t="s">
        <v>25</v>
      </c>
      <c r="C53" s="517"/>
      <c r="D53" s="281">
        <f>+'Ekamut-caxs'!D54</f>
        <v>252</v>
      </c>
      <c r="E53" s="426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12</v>
      </c>
      <c r="B54" s="516" t="s">
        <v>75</v>
      </c>
      <c r="C54" s="517"/>
      <c r="D54" s="281">
        <f>+'Ekamut-caxs'!D55</f>
        <v>150</v>
      </c>
      <c r="E54" s="426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13</v>
      </c>
      <c r="B55" s="516" t="s">
        <v>50</v>
      </c>
      <c r="C55" s="517"/>
      <c r="D55" s="282">
        <f>+'Ekamut-caxs'!D56</f>
        <v>106.1</v>
      </c>
      <c r="E55" s="425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14</v>
      </c>
      <c r="B56" s="516" t="s">
        <v>121</v>
      </c>
      <c r="C56" s="517"/>
      <c r="D56" s="282">
        <f>+'Ekamut-caxs'!D57</f>
        <v>50</v>
      </c>
      <c r="E56" s="425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15</v>
      </c>
      <c r="B57" s="516" t="s">
        <v>122</v>
      </c>
      <c r="C57" s="517"/>
      <c r="D57" s="282">
        <f>+'Ekamut-caxs'!D58</f>
        <v>116</v>
      </c>
      <c r="E57" s="425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16</v>
      </c>
      <c r="B58" s="516" t="s">
        <v>26</v>
      </c>
      <c r="C58" s="517"/>
      <c r="D58" s="282">
        <f>+'Ekamut-caxs'!D59</f>
        <v>300</v>
      </c>
      <c r="E58" s="425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17</v>
      </c>
      <c r="B59" s="516" t="s">
        <v>27</v>
      </c>
      <c r="C59" s="517"/>
      <c r="D59" s="282">
        <f>+'Ekamut-caxs'!D60</f>
        <v>97.4</v>
      </c>
      <c r="E59" s="425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18</v>
      </c>
      <c r="B60" s="516" t="s">
        <v>68</v>
      </c>
      <c r="C60" s="517"/>
      <c r="D60" s="282">
        <f>+'Ekamut-caxs'!D61</f>
        <v>0</v>
      </c>
      <c r="E60" s="425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19</v>
      </c>
      <c r="B61" s="516" t="s">
        <v>56</v>
      </c>
      <c r="C61" s="517"/>
      <c r="D61" s="282">
        <f>+'Ekamut-caxs'!D62</f>
        <v>0</v>
      </c>
      <c r="E61" s="425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v>18</v>
      </c>
      <c r="B62" s="516" t="s">
        <v>47</v>
      </c>
      <c r="C62" s="517"/>
      <c r="D62" s="282">
        <f>+'Ekamut-caxs'!D63</f>
        <v>84</v>
      </c>
      <c r="E62" s="425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v>19</v>
      </c>
      <c r="B63" s="516" t="s">
        <v>76</v>
      </c>
      <c r="C63" s="517"/>
      <c r="D63" s="282">
        <f>+'Ekamut-caxs'!D64</f>
        <v>20</v>
      </c>
      <c r="E63" s="425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20</v>
      </c>
      <c r="B64" s="516" t="s">
        <v>77</v>
      </c>
      <c r="C64" s="517"/>
      <c r="D64" s="282">
        <f>+'Ekamut-caxs'!D65</f>
        <v>95</v>
      </c>
      <c r="E64" s="425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21</v>
      </c>
      <c r="B65" s="516" t="s">
        <v>48</v>
      </c>
      <c r="C65" s="517"/>
      <c r="D65" s="282">
        <f>+'Ekamut-caxs'!D66</f>
        <v>6</v>
      </c>
      <c r="E65" s="425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v>22</v>
      </c>
      <c r="B66" s="516" t="s">
        <v>123</v>
      </c>
      <c r="C66" s="517"/>
      <c r="D66" s="282">
        <f>+'Ekamut-caxs'!D67</f>
        <v>14.1</v>
      </c>
      <c r="E66" s="425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25</v>
      </c>
      <c r="B67" s="516" t="s">
        <v>49</v>
      </c>
      <c r="C67" s="517"/>
      <c r="D67" s="282">
        <f>+'Ekamut-caxs'!D68</f>
        <v>0</v>
      </c>
      <c r="E67" s="425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23</v>
      </c>
      <c r="B68" s="516" t="s">
        <v>65</v>
      </c>
      <c r="C68" s="517"/>
      <c r="D68" s="282">
        <f>+'Ekamut-caxs'!D69</f>
        <v>41.6</v>
      </c>
      <c r="E68" s="425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26</v>
      </c>
      <c r="B69" s="516" t="s">
        <v>78</v>
      </c>
      <c r="C69" s="517"/>
      <c r="D69" s="282">
        <f>+'Ekamut-caxs'!D70</f>
        <v>0</v>
      </c>
      <c r="E69" s="425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16">
        <f>+'Ekamut-caxs'!B71</f>
        <v>0</v>
      </c>
      <c r="C70" s="517"/>
      <c r="D70" s="281">
        <f>+'Ekamut-caxs'!D71</f>
        <v>0</v>
      </c>
      <c r="E70" s="426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16">
        <f>+'Ekamut-caxs'!B72</f>
        <v>0</v>
      </c>
      <c r="C71" s="517"/>
      <c r="D71" s="281">
        <f>+'Ekamut-caxs'!D72</f>
        <v>0</v>
      </c>
      <c r="E71" s="426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16">
        <f>+'Ekamut-caxs'!B73</f>
        <v>0</v>
      </c>
      <c r="C72" s="517"/>
      <c r="D72" s="281">
        <f>+'Ekamut-caxs'!D73</f>
        <v>0</v>
      </c>
      <c r="E72" s="426"/>
      <c r="F72" s="106" t="s">
        <v>124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16" t="s">
        <v>37</v>
      </c>
      <c r="C73" s="517"/>
      <c r="D73" s="282">
        <f>SUM(D74:D76)</f>
        <v>0</v>
      </c>
      <c r="E73" s="425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18" t="s">
        <v>38</v>
      </c>
      <c r="C74" s="519"/>
      <c r="D74" s="256"/>
      <c r="E74" s="428"/>
    </row>
    <row r="75" spans="1:13" ht="19.5" hidden="1" customHeight="1">
      <c r="A75" s="14">
        <f>+A74+0.1</f>
        <v>31.200000000000003</v>
      </c>
      <c r="B75" s="518" t="s">
        <v>51</v>
      </c>
      <c r="C75" s="519"/>
      <c r="D75" s="256"/>
      <c r="E75" s="428"/>
    </row>
    <row r="76" spans="1:13" ht="19.5" hidden="1" customHeight="1">
      <c r="A76" s="14">
        <f>+A75+0.1</f>
        <v>31.300000000000004</v>
      </c>
      <c r="B76" s="518" t="s">
        <v>85</v>
      </c>
      <c r="C76" s="519"/>
      <c r="D76" s="256">
        <f>+'Ekamut-caxs'!D76</f>
        <v>0</v>
      </c>
      <c r="E76" s="428"/>
    </row>
    <row r="77" spans="1:13" s="97" customFormat="1" ht="17.25" customHeight="1">
      <c r="A77" s="71">
        <v>24</v>
      </c>
      <c r="B77" s="516" t="s">
        <v>39</v>
      </c>
      <c r="C77" s="517"/>
      <c r="D77" s="282">
        <f>+'Deb. ev kreditor'!D59-'Deb. ev kreditor'!D54</f>
        <v>1207.8</v>
      </c>
      <c r="E77" s="425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16" t="s">
        <v>86</v>
      </c>
      <c r="C78" s="517"/>
      <c r="D78" s="281"/>
      <c r="E78" s="426"/>
      <c r="F78" s="113" t="s">
        <v>232</v>
      </c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59</v>
      </c>
      <c r="B79" s="520" t="s">
        <v>61</v>
      </c>
      <c r="C79" s="521"/>
      <c r="D79" s="290">
        <f>D80+D87</f>
        <v>0</v>
      </c>
      <c r="E79" s="424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516" t="s">
        <v>91</v>
      </c>
      <c r="C80" s="517"/>
      <c r="D80" s="282">
        <f>SUM(D81:D86)</f>
        <v>0</v>
      </c>
      <c r="E80" s="425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16" t="s">
        <v>87</v>
      </c>
      <c r="C81" s="517"/>
      <c r="D81" s="281"/>
      <c r="E81" s="426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16" t="s">
        <v>88</v>
      </c>
      <c r="C82" s="517"/>
      <c r="D82" s="281"/>
      <c r="E82" s="426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1.3000000000000003</v>
      </c>
      <c r="B83" s="516" t="s">
        <v>89</v>
      </c>
      <c r="C83" s="517"/>
      <c r="D83" s="281"/>
      <c r="E83" s="426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516" t="s">
        <v>66</v>
      </c>
      <c r="C84" s="517"/>
      <c r="D84" s="281"/>
      <c r="E84" s="426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516" t="s">
        <v>67</v>
      </c>
      <c r="C85" s="517"/>
      <c r="D85" s="281"/>
      <c r="E85" s="426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516"/>
      <c r="C86" s="517"/>
      <c r="D86" s="281"/>
      <c r="E86" s="426"/>
      <c r="F86" s="106" t="s">
        <v>125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16" t="s">
        <v>92</v>
      </c>
      <c r="C87" s="517"/>
      <c r="D87" s="282">
        <f>SUM(D88:D90)</f>
        <v>0</v>
      </c>
      <c r="E87" s="425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6" t="s">
        <v>63</v>
      </c>
      <c r="C88" s="517"/>
      <c r="D88" s="281"/>
      <c r="E88" s="426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16" t="s">
        <v>62</v>
      </c>
      <c r="C89" s="517"/>
      <c r="D89" s="281"/>
      <c r="E89" s="426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16" t="s">
        <v>52</v>
      </c>
      <c r="C90" s="517"/>
      <c r="D90" s="281"/>
      <c r="E90" s="426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59</v>
      </c>
      <c r="B91" s="512" t="s">
        <v>154</v>
      </c>
      <c r="C91" s="513"/>
      <c r="D91" s="290">
        <f>SUM(D92:D93)</f>
        <v>1504</v>
      </c>
      <c r="E91" s="424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516" t="s">
        <v>16</v>
      </c>
      <c r="C92" s="517"/>
      <c r="D92" s="281">
        <f>-61+1565</f>
        <v>1504</v>
      </c>
      <c r="E92" s="426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6"/>
      <c r="C93" s="517"/>
      <c r="D93" s="281"/>
      <c r="E93" s="426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2" t="s">
        <v>41</v>
      </c>
      <c r="C94" s="513"/>
      <c r="D94" s="290">
        <f>D19+D20-D35</f>
        <v>61</v>
      </c>
      <c r="E94" s="466" t="s">
        <v>249</v>
      </c>
      <c r="F94" s="507" t="s">
        <v>205</v>
      </c>
      <c r="G94" s="508"/>
      <c r="H94" s="306"/>
      <c r="I94" s="306"/>
      <c r="J94" s="305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4" t="str">
        <f>+'Ekamut-caxs'!C80</f>
        <v>Ժենյա Պողոսյան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7" t="s">
        <v>96</v>
      </c>
      <c r="E97" s="429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6" t="str">
        <f>+'Ekamut-caxs'!C82</f>
        <v>Մարիամ Հովհաննիսյան</v>
      </c>
      <c r="E98" s="430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7" t="s">
        <v>96</v>
      </c>
      <c r="E99" s="429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194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59" customFormat="1" ht="97.5" customHeight="1">
      <c r="B101" s="492" t="str">
        <f>+'Ekamut-caxs'!B85</f>
        <v>ԵՐԵՎԱՆԻ ՔԱՂԱՔԱՊԵՏ՝</v>
      </c>
      <c r="C101" s="260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43" zoomScaleSheetLayoutView="100" workbookViewId="0">
      <selection activeCell="A64" sqref="A64:XFD64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2" t="s">
        <v>57</v>
      </c>
      <c r="B1" s="522"/>
      <c r="C1" s="522"/>
      <c r="D1" s="522"/>
      <c r="E1" s="522"/>
      <c r="F1" s="522"/>
    </row>
    <row r="2" spans="1:18" s="22" customFormat="1" ht="25.5" customHeight="1">
      <c r="A2" s="502" t="str">
        <f>+'Ekamut-caxs'!A14:D14</f>
        <v xml:space="preserve">«Երևանի հ․104 մսուր-մանկապարտեզ» ՀՈԱԿ-ի </v>
      </c>
      <c r="B2" s="502"/>
      <c r="C2" s="502"/>
      <c r="D2" s="502"/>
      <c r="E2" s="502"/>
      <c r="F2" s="502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5" t="s">
        <v>257</v>
      </c>
      <c r="B3" s="525"/>
      <c r="C3" s="525"/>
      <c r="D3" s="525"/>
      <c r="E3" s="525"/>
      <c r="F3" s="525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6" t="s">
        <v>207</v>
      </c>
      <c r="D5" s="246" t="s">
        <v>208</v>
      </c>
      <c r="E5" s="66" t="s">
        <v>53</v>
      </c>
      <c r="F5" s="347" t="s">
        <v>240</v>
      </c>
    </row>
    <row r="6" spans="1:18" s="22" customFormat="1" ht="31.5" customHeight="1">
      <c r="A6" s="63" t="s">
        <v>7</v>
      </c>
      <c r="B6" s="64" t="s">
        <v>147</v>
      </c>
      <c r="C6" s="309">
        <f>SUM(C7:C18,C21:C24)</f>
        <v>100390.2</v>
      </c>
      <c r="D6" s="309">
        <f>SUM(D7:D8,D11,D14:D18,D21:D24)</f>
        <v>98052.900000000009</v>
      </c>
      <c r="E6" s="309">
        <f t="shared" ref="E6:E66" si="0">D6-C6</f>
        <v>-2337.2999999999884</v>
      </c>
      <c r="F6" s="416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3" t="s">
        <v>119</v>
      </c>
      <c r="C7" s="295">
        <v>93475.199999999997</v>
      </c>
      <c r="D7" s="296">
        <f>+'Ekamut-caxs'!D18</f>
        <v>87475.199999999997</v>
      </c>
      <c r="E7" s="296">
        <f t="shared" si="0"/>
        <v>-6000</v>
      </c>
      <c r="F7" s="295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1">
        <v>2</v>
      </c>
      <c r="B8" s="283" t="s">
        <v>260</v>
      </c>
      <c r="C8" s="462">
        <f>+C9+C10</f>
        <v>0</v>
      </c>
      <c r="D8" s="296">
        <f>+'Ekamut-caxs'!D19</f>
        <v>41.6</v>
      </c>
      <c r="E8" s="296">
        <f t="shared" si="0"/>
        <v>41.6</v>
      </c>
      <c r="F8" s="295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261</v>
      </c>
      <c r="C9" s="463"/>
      <c r="D9" s="253">
        <f>+'Ekamut-caxs'!D20</f>
        <v>41.6</v>
      </c>
      <c r="E9" s="253">
        <f t="shared" si="0"/>
        <v>41.6</v>
      </c>
      <c r="F9" s="295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264</v>
      </c>
      <c r="C10" s="463"/>
      <c r="D10" s="296">
        <f>+'Ekamut-caxs'!D21</f>
        <v>0</v>
      </c>
      <c r="E10" s="296">
        <f t="shared" si="0"/>
        <v>0</v>
      </c>
      <c r="F10" s="295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1">
        <v>3</v>
      </c>
      <c r="B11" s="280" t="s">
        <v>265</v>
      </c>
      <c r="C11" s="462">
        <f>+C12+C13</f>
        <v>0</v>
      </c>
      <c r="D11" s="296">
        <f>+'Ekamut-caxs'!D22</f>
        <v>1327.3</v>
      </c>
      <c r="E11" s="296">
        <f t="shared" si="0"/>
        <v>1327.3</v>
      </c>
      <c r="F11" s="295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hidden="1" customHeight="1">
      <c r="A12" s="27">
        <v>3.1</v>
      </c>
      <c r="B12" s="432" t="s">
        <v>262</v>
      </c>
      <c r="C12" s="463"/>
      <c r="D12" s="253">
        <f>+'Ekamut-caxs'!D23</f>
        <v>0</v>
      </c>
      <c r="E12" s="253">
        <f t="shared" si="0"/>
        <v>0</v>
      </c>
      <c r="F12" s="295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3.1</v>
      </c>
      <c r="B13" s="433" t="s">
        <v>263</v>
      </c>
      <c r="C13" s="463"/>
      <c r="D13" s="253">
        <f>+'Ekamut-caxs'!D24</f>
        <v>1327.3</v>
      </c>
      <c r="E13" s="253">
        <f t="shared" si="0"/>
        <v>1327.3</v>
      </c>
      <c r="F13" s="295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1">
        <v>4</v>
      </c>
      <c r="B14" s="283" t="s">
        <v>270</v>
      </c>
      <c r="C14" s="463"/>
      <c r="D14" s="296">
        <f>+'Ekamut-caxs'!D25</f>
        <v>25.8</v>
      </c>
      <c r="E14" s="296">
        <f t="shared" si="0"/>
        <v>25.8</v>
      </c>
      <c r="F14" s="295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3" t="s">
        <v>8</v>
      </c>
      <c r="C15" s="295">
        <v>1915</v>
      </c>
      <c r="D15" s="296">
        <f>+'Ekamut-caxs'!D26</f>
        <v>3683</v>
      </c>
      <c r="E15" s="296">
        <f>D15-C15</f>
        <v>1768</v>
      </c>
      <c r="F15" s="295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3" t="s">
        <v>55</v>
      </c>
      <c r="C16" s="297"/>
      <c r="D16" s="296">
        <f>+'Ekamut-caxs'!D27</f>
        <v>0</v>
      </c>
      <c r="E16" s="296">
        <f t="shared" si="0"/>
        <v>0</v>
      </c>
      <c r="F16" s="295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3" t="s">
        <v>64</v>
      </c>
      <c r="C17" s="297"/>
      <c r="D17" s="296">
        <f>+'Ekamut-caxs'!D28</f>
        <v>0</v>
      </c>
      <c r="E17" s="296">
        <f t="shared" si="0"/>
        <v>0</v>
      </c>
      <c r="F17" s="295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6</v>
      </c>
      <c r="B18" s="298" t="s">
        <v>126</v>
      </c>
      <c r="C18" s="299">
        <f>SUM(C19:C20)</f>
        <v>5000</v>
      </c>
      <c r="D18" s="299">
        <f>SUM(D19:D20)</f>
        <v>5500</v>
      </c>
      <c r="E18" s="296">
        <f t="shared" si="0"/>
        <v>500</v>
      </c>
      <c r="F18" s="295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6.1</v>
      </c>
      <c r="B19" s="32" t="s">
        <v>73</v>
      </c>
      <c r="C19" s="252">
        <v>5000</v>
      </c>
      <c r="D19" s="253">
        <f>+'Ekamut-caxs'!D30</f>
        <v>5500</v>
      </c>
      <c r="E19" s="253">
        <f t="shared" si="0"/>
        <v>500</v>
      </c>
      <c r="F19" s="254"/>
    </row>
    <row r="20" spans="1:18" ht="18.75" hidden="1" customHeight="1">
      <c r="A20" s="27">
        <v>8.1999999999999993</v>
      </c>
      <c r="B20" s="32" t="s">
        <v>74</v>
      </c>
      <c r="C20" s="252"/>
      <c r="D20" s="253">
        <f>+'Ekamut-caxs'!D31</f>
        <v>0</v>
      </c>
      <c r="E20" s="253">
        <f t="shared" si="0"/>
        <v>0</v>
      </c>
      <c r="F20" s="254"/>
    </row>
    <row r="21" spans="1:18" s="58" customFormat="1" ht="18.75" hidden="1" customHeight="1">
      <c r="A21" s="61">
        <v>9</v>
      </c>
      <c r="B21" s="285" t="s">
        <v>10</v>
      </c>
      <c r="C21" s="297"/>
      <c r="D21" s="296">
        <f>+'Ekamut-caxs'!D32</f>
        <v>0</v>
      </c>
      <c r="E21" s="296">
        <f t="shared" si="0"/>
        <v>0</v>
      </c>
      <c r="F21" s="295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5" t="s">
        <v>9</v>
      </c>
      <c r="C22" s="297"/>
      <c r="D22" s="296"/>
      <c r="E22" s="296">
        <f t="shared" si="0"/>
        <v>0</v>
      </c>
      <c r="F22" s="295"/>
      <c r="G22" s="57" t="s">
        <v>287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7" t="s">
        <v>9</v>
      </c>
      <c r="C23" s="297"/>
      <c r="D23" s="295">
        <f>+'Ekamut-caxs'!D33</f>
        <v>0</v>
      </c>
      <c r="E23" s="295">
        <f>D23-C23</f>
        <v>0</v>
      </c>
      <c r="F23" s="295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6"/>
      <c r="C24" s="297"/>
      <c r="D24" s="295">
        <f>+'Ekamut-caxs'!D34</f>
        <v>0</v>
      </c>
      <c r="E24" s="295">
        <f>D24-C24</f>
        <v>0</v>
      </c>
      <c r="F24" s="295"/>
      <c r="G24" s="57" t="s">
        <v>193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148</v>
      </c>
      <c r="C25" s="310">
        <f>SUM(C26,C30:C36,C40:C62,C64:C65)</f>
        <v>100390.2</v>
      </c>
      <c r="D25" s="310">
        <f>SUM(D26,D30:D36,D40:D62,D64:D65)</f>
        <v>98052.9</v>
      </c>
      <c r="E25" s="309">
        <f t="shared" si="0"/>
        <v>-2337.3000000000029</v>
      </c>
      <c r="F25" s="416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7" t="s">
        <v>12</v>
      </c>
      <c r="C26" s="297">
        <v>58582.400000000001</v>
      </c>
      <c r="D26" s="299">
        <f>+'Ekamut-caxs'!D38</f>
        <v>57700</v>
      </c>
      <c r="E26" s="296">
        <f t="shared" si="0"/>
        <v>-882.40000000000146</v>
      </c>
      <c r="F26" s="295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120</v>
      </c>
      <c r="C27" s="252">
        <v>1776</v>
      </c>
      <c r="D27" s="300">
        <f>+'Ekamut-caxs'!D39</f>
        <v>1792</v>
      </c>
      <c r="E27" s="253">
        <f>D27-C27</f>
        <v>16</v>
      </c>
      <c r="F27" s="254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2"/>
      <c r="D28" s="300">
        <f>+'Ekamut-caxs'!D40</f>
        <v>928</v>
      </c>
      <c r="E28" s="253">
        <f>D28-C28</f>
        <v>928</v>
      </c>
      <c r="F28" s="254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2"/>
      <c r="D29" s="300">
        <f>+'Ekamut-caxs'!D41</f>
        <v>0</v>
      </c>
      <c r="E29" s="253">
        <f>D29-C29</f>
        <v>0</v>
      </c>
      <c r="F29" s="254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3" t="s">
        <v>16</v>
      </c>
      <c r="C30" s="297">
        <v>25058.9</v>
      </c>
      <c r="D30" s="299">
        <f>+'Ekamut-caxs'!D42</f>
        <v>24763.7</v>
      </c>
      <c r="E30" s="296">
        <f t="shared" si="0"/>
        <v>-295.20000000000073</v>
      </c>
      <c r="F30" s="295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3" t="s">
        <v>15</v>
      </c>
      <c r="C31" s="297">
        <v>3742.7</v>
      </c>
      <c r="D31" s="299">
        <f>+'Ekamut-caxs'!D43</f>
        <v>3092.2</v>
      </c>
      <c r="E31" s="296">
        <f t="shared" si="0"/>
        <v>-650.5</v>
      </c>
      <c r="F31" s="295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3" t="s">
        <v>14</v>
      </c>
      <c r="C32" s="297">
        <v>3343</v>
      </c>
      <c r="D32" s="299">
        <f>+'Ekamut-caxs'!D44</f>
        <v>3447.7</v>
      </c>
      <c r="E32" s="296">
        <f t="shared" si="0"/>
        <v>104.69999999999982</v>
      </c>
      <c r="F32" s="295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3" t="s">
        <v>17</v>
      </c>
      <c r="C33" s="297">
        <v>565.1</v>
      </c>
      <c r="D33" s="299">
        <f>+'Ekamut-caxs'!D45</f>
        <v>676.5</v>
      </c>
      <c r="E33" s="296">
        <f t="shared" si="0"/>
        <v>111.39999999999998</v>
      </c>
      <c r="F33" s="295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3" t="s">
        <v>18</v>
      </c>
      <c r="C34" s="297">
        <v>93.4</v>
      </c>
      <c r="D34" s="299">
        <f>+'Ekamut-caxs'!D46</f>
        <v>93.4</v>
      </c>
      <c r="E34" s="296">
        <f t="shared" si="0"/>
        <v>0</v>
      </c>
      <c r="F34" s="295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3" t="s">
        <v>19</v>
      </c>
      <c r="C35" s="297">
        <v>24</v>
      </c>
      <c r="D35" s="299">
        <f>+'Ekamut-caxs'!D47</f>
        <v>24</v>
      </c>
      <c r="E35" s="296">
        <f t="shared" si="0"/>
        <v>0</v>
      </c>
      <c r="F35" s="295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3" t="s">
        <v>20</v>
      </c>
      <c r="C36" s="299">
        <f>SUM(C37:C39)</f>
        <v>187</v>
      </c>
      <c r="D36" s="299">
        <f>SUM(D37:D39)</f>
        <v>183.5</v>
      </c>
      <c r="E36" s="296">
        <f t="shared" si="0"/>
        <v>-3.5</v>
      </c>
      <c r="F36" s="295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2">
        <v>57.6</v>
      </c>
      <c r="D37" s="300">
        <f>+'Ekamut-caxs'!D49</f>
        <v>57.6</v>
      </c>
      <c r="E37" s="253">
        <f t="shared" si="0"/>
        <v>0</v>
      </c>
      <c r="F37" s="254"/>
    </row>
    <row r="38" spans="1:18" ht="21" customHeight="1">
      <c r="A38" s="27">
        <v>8.1999999999999993</v>
      </c>
      <c r="B38" s="32" t="s">
        <v>22</v>
      </c>
      <c r="C38" s="252">
        <v>9.4</v>
      </c>
      <c r="D38" s="300">
        <f>+'Ekamut-caxs'!D50</f>
        <v>5.9</v>
      </c>
      <c r="E38" s="253">
        <f t="shared" si="0"/>
        <v>-3.5</v>
      </c>
      <c r="F38" s="254"/>
    </row>
    <row r="39" spans="1:18" ht="21" customHeight="1">
      <c r="A39" s="27">
        <v>8.3000000000000007</v>
      </c>
      <c r="B39" s="32" t="s">
        <v>23</v>
      </c>
      <c r="C39" s="252">
        <v>120</v>
      </c>
      <c r="D39" s="300">
        <f>+'Ekamut-caxs'!D51</f>
        <v>120</v>
      </c>
      <c r="E39" s="253">
        <f t="shared" si="0"/>
        <v>0</v>
      </c>
      <c r="F39" s="254"/>
    </row>
    <row r="40" spans="1:18" s="58" customFormat="1" ht="21" customHeight="1">
      <c r="A40" s="61">
        <v>9</v>
      </c>
      <c r="B40" s="283" t="s">
        <v>24</v>
      </c>
      <c r="C40" s="297">
        <v>18</v>
      </c>
      <c r="D40" s="299">
        <f>+'Ekamut-caxs'!D52</f>
        <v>18</v>
      </c>
      <c r="E40" s="296">
        <f t="shared" si="0"/>
        <v>0</v>
      </c>
      <c r="F40" s="295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3" t="s">
        <v>31</v>
      </c>
      <c r="C41" s="297">
        <v>1323</v>
      </c>
      <c r="D41" s="299">
        <f>+'Ekamut-caxs'!D53</f>
        <v>1221.7</v>
      </c>
      <c r="E41" s="296">
        <f t="shared" si="0"/>
        <v>-101.29999999999995</v>
      </c>
      <c r="F41" s="295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3" t="s">
        <v>25</v>
      </c>
      <c r="C42" s="297">
        <v>252</v>
      </c>
      <c r="D42" s="299">
        <f>+'Ekamut-caxs'!D54</f>
        <v>252</v>
      </c>
      <c r="E42" s="296">
        <f t="shared" si="0"/>
        <v>0</v>
      </c>
      <c r="F42" s="295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88" t="s">
        <v>75</v>
      </c>
      <c r="C43" s="297">
        <v>252</v>
      </c>
      <c r="D43" s="299">
        <f>+'Ekamut-caxs'!D55</f>
        <v>150</v>
      </c>
      <c r="E43" s="296">
        <f t="shared" si="0"/>
        <v>-102</v>
      </c>
      <c r="F43" s="295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3" t="s">
        <v>50</v>
      </c>
      <c r="C44" s="297">
        <v>300</v>
      </c>
      <c r="D44" s="299">
        <f>+'Ekamut-caxs'!D56</f>
        <v>106.1</v>
      </c>
      <c r="E44" s="296">
        <f t="shared" si="0"/>
        <v>-193.9</v>
      </c>
      <c r="F44" s="295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3" t="s">
        <v>121</v>
      </c>
      <c r="C45" s="297">
        <v>80</v>
      </c>
      <c r="D45" s="299">
        <f>+'Ekamut-caxs'!D57</f>
        <v>50</v>
      </c>
      <c r="E45" s="296">
        <f>D45-C45</f>
        <v>-30</v>
      </c>
      <c r="F45" s="295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3" t="s">
        <v>122</v>
      </c>
      <c r="C46" s="297">
        <v>116</v>
      </c>
      <c r="D46" s="299">
        <f>+'Ekamut-caxs'!D58</f>
        <v>116</v>
      </c>
      <c r="E46" s="296">
        <f t="shared" si="0"/>
        <v>0</v>
      </c>
      <c r="F46" s="295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3" t="s">
        <v>26</v>
      </c>
      <c r="C47" s="295">
        <v>500</v>
      </c>
      <c r="D47" s="299">
        <f>+'Ekamut-caxs'!D59</f>
        <v>300</v>
      </c>
      <c r="E47" s="296">
        <f t="shared" si="0"/>
        <v>-200</v>
      </c>
      <c r="F47" s="295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3" t="s">
        <v>27</v>
      </c>
      <c r="C48" s="295">
        <v>97.4</v>
      </c>
      <c r="D48" s="299">
        <f>+'Ekamut-caxs'!D60</f>
        <v>97.4</v>
      </c>
      <c r="E48" s="296">
        <f>D48-C48</f>
        <v>0</v>
      </c>
      <c r="F48" s="295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3" t="s">
        <v>68</v>
      </c>
      <c r="C49" s="295"/>
      <c r="D49" s="299">
        <f>+'Ekamut-caxs'!D61</f>
        <v>0</v>
      </c>
      <c r="E49" s="296">
        <f>D49-C49</f>
        <v>0</v>
      </c>
      <c r="F49" s="295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3" t="s">
        <v>56</v>
      </c>
      <c r="C50" s="295"/>
      <c r="D50" s="299">
        <f>+'Ekamut-caxs'!D62</f>
        <v>0</v>
      </c>
      <c r="E50" s="296">
        <f>D50-C50</f>
        <v>0</v>
      </c>
      <c r="F50" s="295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20</v>
      </c>
      <c r="B51" s="283" t="s">
        <v>47</v>
      </c>
      <c r="C51" s="297">
        <v>105</v>
      </c>
      <c r="D51" s="299">
        <f>+'Ekamut-caxs'!D63</f>
        <v>84</v>
      </c>
      <c r="E51" s="296">
        <f t="shared" si="0"/>
        <v>-21</v>
      </c>
      <c r="F51" s="295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21</v>
      </c>
      <c r="B52" s="283" t="s">
        <v>76</v>
      </c>
      <c r="C52" s="297">
        <v>50</v>
      </c>
      <c r="D52" s="299">
        <f>+'Ekamut-caxs'!D64</f>
        <v>20</v>
      </c>
      <c r="E52" s="296">
        <f t="shared" si="0"/>
        <v>-30</v>
      </c>
      <c r="F52" s="295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22</v>
      </c>
      <c r="B53" s="283" t="s">
        <v>77</v>
      </c>
      <c r="C53" s="295">
        <v>95</v>
      </c>
      <c r="D53" s="299">
        <f>+'Ekamut-caxs'!D65</f>
        <v>95</v>
      </c>
      <c r="E53" s="296">
        <f t="shared" si="0"/>
        <v>0</v>
      </c>
      <c r="F53" s="295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23</v>
      </c>
      <c r="B54" s="283" t="s">
        <v>48</v>
      </c>
      <c r="C54" s="295">
        <v>6</v>
      </c>
      <c r="D54" s="299">
        <f>+'Ekamut-caxs'!D66</f>
        <v>6</v>
      </c>
      <c r="E54" s="296">
        <f t="shared" ref="E54:E65" si="1">D54-C54</f>
        <v>0</v>
      </c>
      <c r="F54" s="295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24</v>
      </c>
      <c r="B55" s="283" t="s">
        <v>123</v>
      </c>
      <c r="C55" s="295">
        <v>25</v>
      </c>
      <c r="D55" s="299">
        <f>+'Ekamut-caxs'!D67</f>
        <v>14.1</v>
      </c>
      <c r="E55" s="296">
        <f t="shared" si="1"/>
        <v>-10.9</v>
      </c>
      <c r="F55" s="295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3" t="s">
        <v>49</v>
      </c>
      <c r="C56" s="295"/>
      <c r="D56" s="299">
        <f>+'Ekamut-caxs'!D68</f>
        <v>0</v>
      </c>
      <c r="E56" s="296">
        <f t="shared" si="1"/>
        <v>0</v>
      </c>
      <c r="F56" s="295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26</v>
      </c>
      <c r="B57" s="283" t="s">
        <v>65</v>
      </c>
      <c r="C57" s="295"/>
      <c r="D57" s="299">
        <f>+'Ekamut-caxs'!D69</f>
        <v>41.6</v>
      </c>
      <c r="E57" s="296">
        <f t="shared" si="1"/>
        <v>41.6</v>
      </c>
      <c r="F57" s="295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78</v>
      </c>
      <c r="C58" s="295"/>
      <c r="D58" s="299">
        <f>+'Ekamut-caxs'!D70</f>
        <v>0</v>
      </c>
      <c r="E58" s="296">
        <f t="shared" si="1"/>
        <v>0</v>
      </c>
      <c r="F58" s="295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83" t="s">
        <v>157</v>
      </c>
      <c r="C59" s="295"/>
      <c r="D59" s="299">
        <f>+'Ekamut-caxs'!D71</f>
        <v>0</v>
      </c>
      <c r="E59" s="296">
        <f t="shared" si="1"/>
        <v>0</v>
      </c>
      <c r="F59" s="295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29</v>
      </c>
      <c r="B60" s="286"/>
      <c r="C60" s="295"/>
      <c r="D60" s="297">
        <f>+'Ekamut-caxs'!D72</f>
        <v>0</v>
      </c>
      <c r="E60" s="295">
        <f>D60-C60</f>
        <v>0</v>
      </c>
      <c r="F60" s="295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6"/>
      <c r="C61" s="295"/>
      <c r="D61" s="297">
        <f>+'Ekamut-caxs'!D73</f>
        <v>0</v>
      </c>
      <c r="E61" s="295">
        <f>D61-C61</f>
        <v>0</v>
      </c>
      <c r="F61" s="295"/>
      <c r="G61" s="57" t="s">
        <v>124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31</v>
      </c>
      <c r="B62" s="287" t="s">
        <v>28</v>
      </c>
      <c r="C62" s="295">
        <v>5100</v>
      </c>
      <c r="D62" s="299">
        <f>+'Ekamut-caxs'!D74</f>
        <v>5500</v>
      </c>
      <c r="E62" s="296">
        <f t="shared" si="1"/>
        <v>400</v>
      </c>
      <c r="F62" s="295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31.1</v>
      </c>
      <c r="B63" s="30" t="s">
        <v>79</v>
      </c>
      <c r="C63" s="254">
        <v>5000</v>
      </c>
      <c r="D63" s="300">
        <f>+'Ekamut-caxs'!D75</f>
        <v>5500</v>
      </c>
      <c r="E63" s="253">
        <f t="shared" si="1"/>
        <v>500</v>
      </c>
      <c r="F63" s="254"/>
      <c r="G63" s="159"/>
    </row>
    <row r="64" spans="1:18" s="58" customFormat="1" ht="21" hidden="1" customHeight="1">
      <c r="A64" s="61">
        <v>32</v>
      </c>
      <c r="B64" s="298" t="s">
        <v>80</v>
      </c>
      <c r="C64" s="295"/>
      <c r="D64" s="299">
        <f>+'Ekamut-caxs'!D76</f>
        <v>0</v>
      </c>
      <c r="E64" s="296">
        <f t="shared" si="1"/>
        <v>0</v>
      </c>
      <c r="F64" s="295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33</v>
      </c>
      <c r="B65" s="283" t="s">
        <v>69</v>
      </c>
      <c r="C65" s="295">
        <v>474.3</v>
      </c>
      <c r="D65" s="299">
        <f>+'Ekamut-caxs'!D77</f>
        <v>0</v>
      </c>
      <c r="E65" s="296">
        <f t="shared" si="1"/>
        <v>-474.3</v>
      </c>
      <c r="F65" s="295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81</v>
      </c>
      <c r="C66" s="309">
        <f>C6-C25</f>
        <v>0</v>
      </c>
      <c r="D66" s="309">
        <f>D6-D25</f>
        <v>0</v>
      </c>
      <c r="E66" s="309">
        <f t="shared" si="0"/>
        <v>0</v>
      </c>
      <c r="F66" s="416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4" t="str">
        <f>+'Ekamut-caxs'!C80</f>
        <v>Ժենյա Պողոսյան</v>
      </c>
      <c r="E68" s="524"/>
      <c r="F68" s="123"/>
    </row>
    <row r="69" spans="1:18" ht="9.75" customHeight="1">
      <c r="B69" s="38"/>
      <c r="D69" s="523" t="s">
        <v>5</v>
      </c>
      <c r="E69" s="523"/>
      <c r="F69" s="346"/>
    </row>
    <row r="70" spans="1:18" ht="24.75" customHeight="1">
      <c r="B70" s="37" t="s">
        <v>6</v>
      </c>
      <c r="C70" s="24"/>
      <c r="D70" s="524" t="str">
        <f>+'Ekamut-caxs'!C82</f>
        <v>Մարիամ Հովհաննիսյան</v>
      </c>
      <c r="E70" s="524"/>
      <c r="F70" s="123"/>
    </row>
    <row r="71" spans="1:18" ht="11.25" customHeight="1">
      <c r="D71" s="523" t="s">
        <v>5</v>
      </c>
      <c r="E71" s="523"/>
      <c r="F71" s="346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50" zoomScaleSheetLayoutView="100" workbookViewId="0">
      <selection activeCell="A64" sqref="A64:XFD64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2" t="s">
        <v>82</v>
      </c>
      <c r="B1" s="522"/>
      <c r="C1" s="522"/>
      <c r="D1" s="522"/>
      <c r="E1" s="522"/>
      <c r="F1" s="522"/>
    </row>
    <row r="2" spans="1:20" s="22" customFormat="1" ht="26.25" customHeight="1">
      <c r="A2" s="502" t="str">
        <f>+'Ekamut-caxs'!A14:D14</f>
        <v xml:space="preserve">«Երևանի հ․104 մսուր-մանկապարտեզ» ՀՈԱԿ-ի </v>
      </c>
      <c r="B2" s="502"/>
      <c r="C2" s="502"/>
      <c r="D2" s="502"/>
      <c r="E2" s="502"/>
      <c r="F2" s="502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5" t="s">
        <v>258</v>
      </c>
      <c r="B3" s="525"/>
      <c r="C3" s="525"/>
      <c r="D3" s="525"/>
      <c r="E3" s="525"/>
      <c r="F3" s="525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6" t="s">
        <v>207</v>
      </c>
      <c r="D5" s="246" t="s">
        <v>208</v>
      </c>
      <c r="E5" s="91" t="s">
        <v>53</v>
      </c>
      <c r="F5" s="347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5">
        <v>2793.4</v>
      </c>
      <c r="D6" s="255">
        <f>+C6</f>
        <v>2793.4</v>
      </c>
      <c r="E6" s="290">
        <f t="shared" ref="E6:E68" si="0">D6-C6</f>
        <v>0</v>
      </c>
      <c r="F6" s="255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90">
        <f>SUM(C8:C9,C12,C15:C22)</f>
        <v>95390.2</v>
      </c>
      <c r="D7" s="290">
        <f>SUM(D8:D9,D12,D15:D22)</f>
        <v>92506.5</v>
      </c>
      <c r="E7" s="290">
        <f>D7-C7</f>
        <v>-2883.6999999999971</v>
      </c>
      <c r="F7" s="255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0" t="s">
        <v>119</v>
      </c>
      <c r="C8" s="281">
        <v>93475.199999999997</v>
      </c>
      <c r="D8" s="282">
        <f>+'Dramakan hosqer'!D21</f>
        <v>87475.199999999997</v>
      </c>
      <c r="E8" s="282">
        <f>D8-C8</f>
        <v>-6000</v>
      </c>
      <c r="F8" s="281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3" t="s">
        <v>260</v>
      </c>
      <c r="C9" s="282">
        <f>+C10+C11</f>
        <v>0</v>
      </c>
      <c r="D9" s="282">
        <f>+'Dramakan hosqer'!D22</f>
        <v>41.6</v>
      </c>
      <c r="E9" s="282">
        <f t="shared" ref="E9:E14" si="1">D9-C9</f>
        <v>41.6</v>
      </c>
      <c r="F9" s="281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261</v>
      </c>
      <c r="C10" s="256"/>
      <c r="D10" s="282">
        <f>+'Dramakan hosqer'!D23</f>
        <v>41.6</v>
      </c>
      <c r="E10" s="282">
        <f t="shared" si="1"/>
        <v>41.6</v>
      </c>
      <c r="F10" s="281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264</v>
      </c>
      <c r="C11" s="256"/>
      <c r="D11" s="282">
        <f>+'Dramakan hosqer'!D24</f>
        <v>0</v>
      </c>
      <c r="E11" s="282">
        <f t="shared" si="1"/>
        <v>0</v>
      </c>
      <c r="F11" s="281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0" t="s">
        <v>265</v>
      </c>
      <c r="C12" s="282">
        <f>+C13+C14</f>
        <v>0</v>
      </c>
      <c r="D12" s="282">
        <f>+'Dramakan hosqer'!D25</f>
        <v>1327.3</v>
      </c>
      <c r="E12" s="282">
        <f t="shared" si="1"/>
        <v>1327.3</v>
      </c>
      <c r="F12" s="281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hidden="1" customHeight="1">
      <c r="A13" s="27">
        <v>3.1</v>
      </c>
      <c r="B13" s="432" t="s">
        <v>262</v>
      </c>
      <c r="C13" s="256"/>
      <c r="D13" s="282">
        <f>+'Dramakan hosqer'!D26</f>
        <v>0</v>
      </c>
      <c r="E13" s="282">
        <f t="shared" si="1"/>
        <v>0</v>
      </c>
      <c r="F13" s="281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3.1</v>
      </c>
      <c r="B14" s="433" t="s">
        <v>263</v>
      </c>
      <c r="C14" s="256"/>
      <c r="D14" s="282">
        <f>+'Dramakan hosqer'!D27</f>
        <v>1327.3</v>
      </c>
      <c r="E14" s="282">
        <f t="shared" si="1"/>
        <v>1327.3</v>
      </c>
      <c r="F14" s="281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3" t="s">
        <v>8</v>
      </c>
      <c r="C15" s="281">
        <v>1915</v>
      </c>
      <c r="D15" s="282">
        <f>+'Dramakan hosqer'!D28</f>
        <v>3662.4</v>
      </c>
      <c r="E15" s="282">
        <f t="shared" si="0"/>
        <v>1747.4</v>
      </c>
      <c r="F15" s="281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4" t="s">
        <v>55</v>
      </c>
      <c r="C16" s="281"/>
      <c r="D16" s="282">
        <f>+'Dramakan hosqer'!D29</f>
        <v>0</v>
      </c>
      <c r="E16" s="282">
        <f t="shared" si="0"/>
        <v>0</v>
      </c>
      <c r="F16" s="281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5" t="s">
        <v>64</v>
      </c>
      <c r="C17" s="281"/>
      <c r="D17" s="282">
        <f>+'Dramakan hosqer'!D30</f>
        <v>0</v>
      </c>
      <c r="E17" s="282">
        <f t="shared" si="0"/>
        <v>0</v>
      </c>
      <c r="F17" s="281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0" t="s">
        <v>35</v>
      </c>
      <c r="C18" s="281"/>
      <c r="D18" s="282">
        <f>+'Dramakan hosqer'!D31</f>
        <v>0</v>
      </c>
      <c r="E18" s="282">
        <f t="shared" si="0"/>
        <v>0</v>
      </c>
      <c r="F18" s="281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8</v>
      </c>
      <c r="B19" s="280" t="s">
        <v>10</v>
      </c>
      <c r="C19" s="281"/>
      <c r="D19" s="282">
        <f>+'Dramakan hosqer'!D32</f>
        <v>0</v>
      </c>
      <c r="E19" s="282">
        <f>D19-C19</f>
        <v>0</v>
      </c>
      <c r="F19" s="281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0" t="s">
        <v>9</v>
      </c>
      <c r="C20" s="281"/>
      <c r="D20" s="282"/>
      <c r="E20" s="282">
        <f>D20-C20</f>
        <v>0</v>
      </c>
      <c r="F20" s="281"/>
      <c r="G20" s="57" t="s">
        <v>287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499" t="s">
        <v>9</v>
      </c>
      <c r="C21" s="281"/>
      <c r="D21" s="281">
        <f>+'Dramakan hosqer'!D33</f>
        <v>0</v>
      </c>
      <c r="E21" s="281">
        <f t="shared" si="0"/>
        <v>0</v>
      </c>
      <c r="F21" s="281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6"/>
      <c r="C22" s="281"/>
      <c r="D22" s="281">
        <f>+'Dramakan hosqer'!D34</f>
        <v>0</v>
      </c>
      <c r="E22" s="281">
        <f>D22-C22</f>
        <v>0</v>
      </c>
      <c r="F22" s="281"/>
      <c r="G22" s="106" t="s">
        <v>193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84</v>
      </c>
      <c r="C23" s="290">
        <f>+C24+C67+C79</f>
        <v>96023.7</v>
      </c>
      <c r="D23" s="290">
        <f>+D24+D67+D79</f>
        <v>95238.9</v>
      </c>
      <c r="E23" s="290">
        <f t="shared" si="0"/>
        <v>-784.80000000000291</v>
      </c>
      <c r="F23" s="255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60</v>
      </c>
      <c r="C24" s="290">
        <f>SUM(C25,C29:C35,C39:C61,C65:C66)</f>
        <v>96023.7</v>
      </c>
      <c r="D24" s="290">
        <f>SUM(D25,D29:D35,D39:D61,D65:D66)</f>
        <v>93734.9</v>
      </c>
      <c r="E24" s="290">
        <f t="shared" si="0"/>
        <v>-2288.8000000000029</v>
      </c>
      <c r="F24" s="255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7" t="s">
        <v>12</v>
      </c>
      <c r="C25" s="281">
        <v>58582.400000000001</v>
      </c>
      <c r="D25" s="282">
        <f>+'Dramakan hosqer'!D37</f>
        <v>57700</v>
      </c>
      <c r="E25" s="282">
        <f t="shared" si="0"/>
        <v>-882.40000000000146</v>
      </c>
      <c r="F25" s="281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120</v>
      </c>
      <c r="C26" s="256">
        <v>1776</v>
      </c>
      <c r="D26" s="294">
        <f>+'Dramakan hosqer'!D38</f>
        <v>1792</v>
      </c>
      <c r="E26" s="294">
        <f t="shared" si="0"/>
        <v>16</v>
      </c>
      <c r="F26" s="256"/>
    </row>
    <row r="27" spans="1:20" ht="18" customHeight="1">
      <c r="A27" s="27">
        <v>1.2</v>
      </c>
      <c r="B27" s="32" t="s">
        <v>13</v>
      </c>
      <c r="C27" s="256"/>
      <c r="D27" s="294">
        <f>+'Dramakan hosqer'!D39</f>
        <v>928</v>
      </c>
      <c r="E27" s="294">
        <f t="shared" si="0"/>
        <v>928</v>
      </c>
      <c r="F27" s="256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6"/>
      <c r="D28" s="294">
        <f>+'Dramakan hosqer'!D40</f>
        <v>0</v>
      </c>
      <c r="E28" s="294">
        <f t="shared" si="0"/>
        <v>0</v>
      </c>
      <c r="F28" s="256"/>
    </row>
    <row r="29" spans="1:20" s="58" customFormat="1" ht="18" customHeight="1">
      <c r="A29" s="61">
        <v>2</v>
      </c>
      <c r="B29" s="283" t="s">
        <v>16</v>
      </c>
      <c r="C29" s="281">
        <v>25058.9</v>
      </c>
      <c r="D29" s="282">
        <f>+'Dramakan hosqer'!D41</f>
        <v>24763.7</v>
      </c>
      <c r="E29" s="282">
        <f t="shared" si="0"/>
        <v>-295.20000000000073</v>
      </c>
      <c r="F29" s="281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3" t="s">
        <v>15</v>
      </c>
      <c r="C30" s="281">
        <v>3742.7</v>
      </c>
      <c r="D30" s="282">
        <f>+'Dramakan hosqer'!D42</f>
        <v>3092.2</v>
      </c>
      <c r="E30" s="282">
        <f t="shared" si="0"/>
        <v>-650.5</v>
      </c>
      <c r="F30" s="281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3" t="s">
        <v>14</v>
      </c>
      <c r="C31" s="281">
        <v>3343</v>
      </c>
      <c r="D31" s="282">
        <f>+'Dramakan hosqer'!D43</f>
        <v>3447.7</v>
      </c>
      <c r="E31" s="282">
        <f t="shared" si="0"/>
        <v>104.69999999999982</v>
      </c>
      <c r="F31" s="281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3" t="s">
        <v>17</v>
      </c>
      <c r="C32" s="281">
        <v>565.1</v>
      </c>
      <c r="D32" s="282">
        <f>+'Dramakan hosqer'!D44</f>
        <v>650.70000000000005</v>
      </c>
      <c r="E32" s="282">
        <f t="shared" si="0"/>
        <v>85.600000000000023</v>
      </c>
      <c r="F32" s="281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3" t="s">
        <v>18</v>
      </c>
      <c r="C33" s="281">
        <v>93.4</v>
      </c>
      <c r="D33" s="282">
        <f>+'Dramakan hosqer'!D45</f>
        <v>93.4</v>
      </c>
      <c r="E33" s="282">
        <f t="shared" si="0"/>
        <v>0</v>
      </c>
      <c r="F33" s="281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3" t="s">
        <v>19</v>
      </c>
      <c r="C34" s="281">
        <v>24</v>
      </c>
      <c r="D34" s="282">
        <f>+'Dramakan hosqer'!D46</f>
        <v>24</v>
      </c>
      <c r="E34" s="282">
        <f t="shared" si="0"/>
        <v>0</v>
      </c>
      <c r="F34" s="281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3" t="s">
        <v>20</v>
      </c>
      <c r="C35" s="282">
        <f>SUM(C36:C38)</f>
        <v>187</v>
      </c>
      <c r="D35" s="282">
        <f>SUM(D36:D38)</f>
        <v>183.5</v>
      </c>
      <c r="E35" s="282">
        <f t="shared" si="0"/>
        <v>-3.5</v>
      </c>
      <c r="F35" s="281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6">
        <v>57.6</v>
      </c>
      <c r="D36" s="294">
        <f>+'Dramakan hosqer'!D48</f>
        <v>57.6</v>
      </c>
      <c r="E36" s="294">
        <f t="shared" si="0"/>
        <v>0</v>
      </c>
      <c r="F36" s="256"/>
    </row>
    <row r="37" spans="1:20" s="34" customFormat="1" ht="18" customHeight="1">
      <c r="A37" s="27">
        <v>8.1999999999999993</v>
      </c>
      <c r="B37" s="32" t="s">
        <v>22</v>
      </c>
      <c r="C37" s="256">
        <v>9.4</v>
      </c>
      <c r="D37" s="294">
        <f>+'Dramakan hosqer'!D49</f>
        <v>5.9</v>
      </c>
      <c r="E37" s="294">
        <f t="shared" si="0"/>
        <v>-3.5</v>
      </c>
      <c r="F37" s="256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6">
        <v>120</v>
      </c>
      <c r="D38" s="294">
        <f>+'Dramakan hosqer'!D50</f>
        <v>120</v>
      </c>
      <c r="E38" s="294">
        <f t="shared" si="0"/>
        <v>0</v>
      </c>
      <c r="F38" s="256"/>
      <c r="I38" s="137"/>
    </row>
    <row r="39" spans="1:20" s="58" customFormat="1" ht="18" customHeight="1">
      <c r="A39" s="61">
        <v>9</v>
      </c>
      <c r="B39" s="283" t="s">
        <v>24</v>
      </c>
      <c r="C39" s="281">
        <v>18</v>
      </c>
      <c r="D39" s="282">
        <f>+'Dramakan hosqer'!D51</f>
        <v>18</v>
      </c>
      <c r="E39" s="282">
        <f t="shared" si="0"/>
        <v>0</v>
      </c>
      <c r="F39" s="281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3" t="s">
        <v>31</v>
      </c>
      <c r="C40" s="281">
        <v>1323</v>
      </c>
      <c r="D40" s="282">
        <f>+'Dramakan hosqer'!D52</f>
        <v>1221.7</v>
      </c>
      <c r="E40" s="282">
        <f t="shared" si="0"/>
        <v>-101.29999999999995</v>
      </c>
      <c r="F40" s="281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3" t="s">
        <v>25</v>
      </c>
      <c r="C41" s="281">
        <v>252</v>
      </c>
      <c r="D41" s="282">
        <f>+'Dramakan hosqer'!D53</f>
        <v>252</v>
      </c>
      <c r="E41" s="282">
        <f t="shared" si="0"/>
        <v>0</v>
      </c>
      <c r="F41" s="281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88" t="s">
        <v>75</v>
      </c>
      <c r="C42" s="281">
        <v>252</v>
      </c>
      <c r="D42" s="282">
        <f>+'Dramakan hosqer'!D54</f>
        <v>150</v>
      </c>
      <c r="E42" s="282">
        <f t="shared" si="0"/>
        <v>-102</v>
      </c>
      <c r="F42" s="281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3" t="s">
        <v>50</v>
      </c>
      <c r="C43" s="281">
        <v>300</v>
      </c>
      <c r="D43" s="282">
        <f>+'Dramakan hosqer'!D55</f>
        <v>106.1</v>
      </c>
      <c r="E43" s="282">
        <f t="shared" si="0"/>
        <v>-193.9</v>
      </c>
      <c r="F43" s="281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3" t="s">
        <v>121</v>
      </c>
      <c r="C44" s="281">
        <v>80</v>
      </c>
      <c r="D44" s="282">
        <f>+'Dramakan hosqer'!D56</f>
        <v>50</v>
      </c>
      <c r="E44" s="282">
        <f t="shared" si="0"/>
        <v>-30</v>
      </c>
      <c r="F44" s="281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3" t="s">
        <v>122</v>
      </c>
      <c r="C45" s="281">
        <v>116</v>
      </c>
      <c r="D45" s="282">
        <f>+'Dramakan hosqer'!D57</f>
        <v>116</v>
      </c>
      <c r="E45" s="282">
        <f t="shared" si="0"/>
        <v>0</v>
      </c>
      <c r="F45" s="281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83" t="s">
        <v>26</v>
      </c>
      <c r="C46" s="281">
        <v>500</v>
      </c>
      <c r="D46" s="282">
        <f>+'Dramakan hosqer'!D58</f>
        <v>300</v>
      </c>
      <c r="E46" s="282">
        <f t="shared" si="0"/>
        <v>-200</v>
      </c>
      <c r="F46" s="281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3" t="s">
        <v>27</v>
      </c>
      <c r="C47" s="281">
        <v>97.4</v>
      </c>
      <c r="D47" s="282">
        <f>+'Dramakan hosqer'!D59</f>
        <v>97.4</v>
      </c>
      <c r="E47" s="282">
        <f t="shared" si="0"/>
        <v>0</v>
      </c>
      <c r="F47" s="281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3" t="s">
        <v>68</v>
      </c>
      <c r="C48" s="281"/>
      <c r="D48" s="282">
        <f>+'Dramakan hosqer'!D60</f>
        <v>0</v>
      </c>
      <c r="E48" s="282">
        <f t="shared" si="0"/>
        <v>0</v>
      </c>
      <c r="F48" s="281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3" t="s">
        <v>56</v>
      </c>
      <c r="C49" s="281"/>
      <c r="D49" s="282">
        <f>+'Dramakan hosqer'!D61</f>
        <v>0</v>
      </c>
      <c r="E49" s="282">
        <f t="shared" si="0"/>
        <v>0</v>
      </c>
      <c r="F49" s="281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3" t="s">
        <v>47</v>
      </c>
      <c r="C50" s="281">
        <v>105</v>
      </c>
      <c r="D50" s="282">
        <f>+'Dramakan hosqer'!D62</f>
        <v>84</v>
      </c>
      <c r="E50" s="282">
        <f t="shared" si="0"/>
        <v>-21</v>
      </c>
      <c r="F50" s="281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3" t="s">
        <v>76</v>
      </c>
      <c r="C51" s="281">
        <v>50</v>
      </c>
      <c r="D51" s="282">
        <f>+'Dramakan hosqer'!D63</f>
        <v>20</v>
      </c>
      <c r="E51" s="282">
        <f t="shared" si="0"/>
        <v>-30</v>
      </c>
      <c r="F51" s="281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3" t="s">
        <v>77</v>
      </c>
      <c r="C52" s="281">
        <v>95</v>
      </c>
      <c r="D52" s="282">
        <f>+'Dramakan hosqer'!D64</f>
        <v>95</v>
      </c>
      <c r="E52" s="282">
        <f t="shared" si="0"/>
        <v>0</v>
      </c>
      <c r="F52" s="281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3" t="s">
        <v>48</v>
      </c>
      <c r="C53" s="281">
        <v>6</v>
      </c>
      <c r="D53" s="282">
        <f>+'Dramakan hosqer'!D65</f>
        <v>6</v>
      </c>
      <c r="E53" s="282">
        <f t="shared" si="0"/>
        <v>0</v>
      </c>
      <c r="F53" s="281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20</v>
      </c>
      <c r="B54" s="283" t="s">
        <v>123</v>
      </c>
      <c r="C54" s="281">
        <v>25</v>
      </c>
      <c r="D54" s="282">
        <f>+'Dramakan hosqer'!D66</f>
        <v>14.1</v>
      </c>
      <c r="E54" s="282">
        <f t="shared" si="0"/>
        <v>-10.9</v>
      </c>
      <c r="F54" s="281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3" t="s">
        <v>49</v>
      </c>
      <c r="C55" s="281"/>
      <c r="D55" s="282">
        <f>+'Dramakan hosqer'!D67</f>
        <v>0</v>
      </c>
      <c r="E55" s="282">
        <f t="shared" si="0"/>
        <v>0</v>
      </c>
      <c r="F55" s="281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21</v>
      </c>
      <c r="B56" s="283" t="s">
        <v>65</v>
      </c>
      <c r="C56" s="281"/>
      <c r="D56" s="282">
        <f>+'Dramakan hosqer'!D68</f>
        <v>41.6</v>
      </c>
      <c r="E56" s="282">
        <f t="shared" si="0"/>
        <v>41.6</v>
      </c>
      <c r="F56" s="281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78</v>
      </c>
      <c r="C57" s="281"/>
      <c r="D57" s="282">
        <f>+'Dramakan hosqer'!D69</f>
        <v>0</v>
      </c>
      <c r="E57" s="282">
        <f t="shared" si="0"/>
        <v>0</v>
      </c>
      <c r="F57" s="281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83" t="s">
        <v>157</v>
      </c>
      <c r="C58" s="281"/>
      <c r="D58" s="282">
        <f>+'Dramakan hosqer'!D70</f>
        <v>0</v>
      </c>
      <c r="E58" s="282">
        <f t="shared" si="0"/>
        <v>0</v>
      </c>
      <c r="F58" s="281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29</v>
      </c>
      <c r="B59" s="286"/>
      <c r="C59" s="281"/>
      <c r="D59" s="281">
        <f>+'Dramakan hosqer'!D71</f>
        <v>0</v>
      </c>
      <c r="E59" s="281">
        <f>D59-C59</f>
        <v>0</v>
      </c>
      <c r="F59" s="281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6"/>
      <c r="C60" s="281"/>
      <c r="D60" s="281">
        <f>+'Dramakan hosqer'!D72</f>
        <v>0</v>
      </c>
      <c r="E60" s="281">
        <f>D60-C60</f>
        <v>0</v>
      </c>
      <c r="F60" s="281"/>
      <c r="G60" s="106" t="s">
        <v>124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89" t="s">
        <v>37</v>
      </c>
      <c r="C61" s="282">
        <f>SUM(C62:C64)</f>
        <v>0</v>
      </c>
      <c r="D61" s="282">
        <f>SUM(D62:D64)</f>
        <v>0</v>
      </c>
      <c r="E61" s="281">
        <f>D61-C61</f>
        <v>0</v>
      </c>
      <c r="F61" s="281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6"/>
      <c r="D62" s="294">
        <f>+'Dramakan hosqer'!D74</f>
        <v>0</v>
      </c>
      <c r="E62" s="256">
        <f>D62-C62</f>
        <v>0</v>
      </c>
      <c r="F62" s="256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6"/>
      <c r="D63" s="294">
        <f>+'Dramakan hosqer'!D75</f>
        <v>0</v>
      </c>
      <c r="E63" s="294">
        <f t="shared" si="0"/>
        <v>0</v>
      </c>
      <c r="F63" s="256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85</v>
      </c>
      <c r="C64" s="256"/>
      <c r="D64" s="294">
        <f>+'Dramakan hosqer'!D76</f>
        <v>0</v>
      </c>
      <c r="E64" s="294">
        <f t="shared" si="0"/>
        <v>0</v>
      </c>
      <c r="F64" s="256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22</v>
      </c>
      <c r="B65" s="289" t="s">
        <v>39</v>
      </c>
      <c r="C65" s="281">
        <v>1207.8</v>
      </c>
      <c r="D65" s="282">
        <f>+'Dramakan hosqer'!D77</f>
        <v>1207.8</v>
      </c>
      <c r="E65" s="282">
        <f t="shared" si="0"/>
        <v>0</v>
      </c>
      <c r="F65" s="281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4" t="s">
        <v>86</v>
      </c>
      <c r="C66" s="281"/>
      <c r="D66" s="282">
        <f>+'Dramakan hosqer'!D78</f>
        <v>0</v>
      </c>
      <c r="E66" s="282">
        <f t="shared" si="0"/>
        <v>0</v>
      </c>
      <c r="F66" s="281"/>
      <c r="G66" s="106" t="s">
        <v>233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hidden="1" customHeight="1">
      <c r="A67" s="162" t="s">
        <v>59</v>
      </c>
      <c r="B67" s="13" t="s">
        <v>61</v>
      </c>
      <c r="C67" s="290">
        <f>+C68+C75</f>
        <v>0</v>
      </c>
      <c r="D67" s="290">
        <f>+D68+D75</f>
        <v>0</v>
      </c>
      <c r="E67" s="290">
        <f t="shared" si="0"/>
        <v>0</v>
      </c>
      <c r="F67" s="255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hidden="1" customHeight="1">
      <c r="A68" s="71">
        <v>1</v>
      </c>
      <c r="B68" s="291" t="s">
        <v>91</v>
      </c>
      <c r="C68" s="282">
        <f>SUM(C69:C74)</f>
        <v>0</v>
      </c>
      <c r="D68" s="282">
        <f>SUM(D69:D74)</f>
        <v>0</v>
      </c>
      <c r="E68" s="282">
        <f t="shared" si="0"/>
        <v>0</v>
      </c>
      <c r="F68" s="281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2" t="s">
        <v>87</v>
      </c>
      <c r="C69" s="281"/>
      <c r="D69" s="282">
        <f>+'Dramakan hosqer'!D81</f>
        <v>0</v>
      </c>
      <c r="E69" s="282">
        <f t="shared" ref="E69:E82" si="2">D69-C69</f>
        <v>0</v>
      </c>
      <c r="F69" s="281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92" t="s">
        <v>88</v>
      </c>
      <c r="C70" s="281"/>
      <c r="D70" s="282">
        <f>+'Dramakan hosqer'!D82</f>
        <v>0</v>
      </c>
      <c r="E70" s="282">
        <f>D70-C70</f>
        <v>0</v>
      </c>
      <c r="F70" s="281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92" t="s">
        <v>89</v>
      </c>
      <c r="C71" s="281"/>
      <c r="D71" s="282">
        <f>+'Dramakan hosqer'!D83</f>
        <v>0</v>
      </c>
      <c r="E71" s="282">
        <f t="shared" si="2"/>
        <v>0</v>
      </c>
      <c r="F71" s="281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2" t="s">
        <v>66</v>
      </c>
      <c r="C72" s="281"/>
      <c r="D72" s="282">
        <f>+'Dramakan hosqer'!D84</f>
        <v>0</v>
      </c>
      <c r="E72" s="282">
        <f t="shared" si="2"/>
        <v>0</v>
      </c>
      <c r="F72" s="281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3" t="s">
        <v>67</v>
      </c>
      <c r="C73" s="281"/>
      <c r="D73" s="281">
        <f>+'Dramakan hosqer'!D85</f>
        <v>0</v>
      </c>
      <c r="E73" s="281">
        <f>D73-C73</f>
        <v>0</v>
      </c>
      <c r="F73" s="281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3"/>
      <c r="C74" s="281"/>
      <c r="D74" s="281">
        <f>+'Dramakan hosqer'!D86</f>
        <v>0</v>
      </c>
      <c r="E74" s="281">
        <f>D74-C74</f>
        <v>0</v>
      </c>
      <c r="F74" s="281"/>
      <c r="G74" s="57" t="s">
        <v>125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2" t="s">
        <v>90</v>
      </c>
      <c r="C75" s="282">
        <f>SUM(C76:C78)</f>
        <v>0</v>
      </c>
      <c r="D75" s="282">
        <f>SUM(D76:D78)</f>
        <v>0</v>
      </c>
      <c r="E75" s="281">
        <f>D75-C75</f>
        <v>0</v>
      </c>
      <c r="F75" s="281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1" t="s">
        <v>63</v>
      </c>
      <c r="C76" s="281"/>
      <c r="D76" s="282">
        <f>+'Dramakan hosqer'!D88</f>
        <v>0</v>
      </c>
      <c r="E76" s="282">
        <f t="shared" si="2"/>
        <v>0</v>
      </c>
      <c r="F76" s="281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1" t="s">
        <v>62</v>
      </c>
      <c r="C77" s="281"/>
      <c r="D77" s="282">
        <f>+'Dramakan hosqer'!D89</f>
        <v>0</v>
      </c>
      <c r="E77" s="282">
        <f t="shared" si="2"/>
        <v>0</v>
      </c>
      <c r="F77" s="281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1" t="s">
        <v>52</v>
      </c>
      <c r="C78" s="281"/>
      <c r="D78" s="282">
        <f>+'Dramakan hosqer'!D90</f>
        <v>0</v>
      </c>
      <c r="E78" s="282">
        <f t="shared" si="2"/>
        <v>0</v>
      </c>
      <c r="F78" s="281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59</v>
      </c>
      <c r="B79" s="13" t="s">
        <v>154</v>
      </c>
      <c r="C79" s="290">
        <f>SUM(C80:C81)</f>
        <v>0</v>
      </c>
      <c r="D79" s="290">
        <f>SUM(D80:D81)</f>
        <v>1504</v>
      </c>
      <c r="E79" s="290">
        <f t="shared" si="2"/>
        <v>1504</v>
      </c>
      <c r="F79" s="255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7" t="str">
        <f>+'Dramakan hosqer'!B92</f>
        <v>Սննդի գծով</v>
      </c>
      <c r="C80" s="281"/>
      <c r="D80" s="282">
        <f>+'Dramakan hosqer'!D92</f>
        <v>1504</v>
      </c>
      <c r="E80" s="281">
        <f>D80-C80</f>
        <v>1504</v>
      </c>
      <c r="F80" s="281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7">
        <f>+'Dramakan hosqer'!B93</f>
        <v>0</v>
      </c>
      <c r="C81" s="281"/>
      <c r="D81" s="282">
        <f>+'Dramakan hosqer'!D93</f>
        <v>0</v>
      </c>
      <c r="E81" s="281">
        <f>D81-C81</f>
        <v>0</v>
      </c>
      <c r="F81" s="281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0">
        <f>C6+C7-C23</f>
        <v>2159.8999999999942</v>
      </c>
      <c r="D82" s="290">
        <f>D6+D7-D23</f>
        <v>61</v>
      </c>
      <c r="E82" s="290">
        <f t="shared" si="2"/>
        <v>-2098.8999999999942</v>
      </c>
      <c r="F82" s="255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7" t="str">
        <f>+'Ekamut-caxs'!C80</f>
        <v>Ժենյա Պողոսյան</v>
      </c>
      <c r="E84" s="524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6" t="s">
        <v>96</v>
      </c>
      <c r="E85" s="526"/>
      <c r="F85" s="348"/>
    </row>
    <row r="86" spans="1:20" s="19" customFormat="1" ht="22.5" customHeight="1">
      <c r="A86" s="20"/>
      <c r="B86" s="39" t="s">
        <v>6</v>
      </c>
      <c r="C86" s="20"/>
      <c r="D86" s="524" t="str">
        <f>+'Ekamut-caxs'!C82</f>
        <v>Մարիամ Հովհաննիսյան</v>
      </c>
      <c r="E86" s="524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6" t="s">
        <v>96</v>
      </c>
      <c r="E87" s="526"/>
      <c r="F87" s="348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0" workbookViewId="0">
      <selection activeCell="A64" sqref="A64:XFD64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28" t="s">
        <v>70</v>
      </c>
      <c r="B1" s="528"/>
      <c r="C1" s="528"/>
      <c r="D1" s="528"/>
      <c r="E1" s="528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29" t="str">
        <f>+'[5]Ekamut-caxs'!A7:D7</f>
        <v xml:space="preserve">«Երևանի հ․104 մսուր-մանկապարտեզ» ՀՈԱԿ-ի </v>
      </c>
      <c r="B2" s="530"/>
      <c r="C2" s="530"/>
      <c r="D2" s="530"/>
      <c r="E2" s="530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1" t="s">
        <v>159</v>
      </c>
      <c r="B3" s="531"/>
      <c r="C3" s="531"/>
      <c r="D3" s="531"/>
      <c r="E3" s="53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2" t="s">
        <v>255</v>
      </c>
      <c r="B4" s="532"/>
      <c r="C4" s="532"/>
      <c r="D4" s="532"/>
      <c r="E4" s="532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149</v>
      </c>
    </row>
    <row r="6" spans="1:22" s="215" customFormat="1" ht="56.25" customHeight="1">
      <c r="A6" s="211" t="s">
        <v>3</v>
      </c>
      <c r="B6" s="212" t="s">
        <v>160</v>
      </c>
      <c r="C6" s="211" t="s">
        <v>161</v>
      </c>
      <c r="D6" s="211" t="s">
        <v>162</v>
      </c>
      <c r="E6" s="213" t="s">
        <v>163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3" t="s">
        <v>164</v>
      </c>
      <c r="B7" s="534"/>
      <c r="C7" s="534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165</v>
      </c>
      <c r="C8" s="216"/>
      <c r="D8" s="218">
        <f>SUM(D9:D29)</f>
        <v>30.6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166</v>
      </c>
      <c r="C9" s="220" t="s">
        <v>167</v>
      </c>
      <c r="D9" s="31"/>
      <c r="E9" s="31"/>
    </row>
    <row r="10" spans="1:22" ht="27" customHeight="1">
      <c r="A10" s="220">
        <v>1.2</v>
      </c>
      <c r="B10" s="221" t="s">
        <v>168</v>
      </c>
      <c r="C10" s="220" t="s">
        <v>169</v>
      </c>
      <c r="D10" s="31"/>
      <c r="E10" s="31"/>
    </row>
    <row r="11" spans="1:22" ht="27" customHeight="1">
      <c r="A11" s="220">
        <v>1.3</v>
      </c>
      <c r="B11" s="221" t="s">
        <v>170</v>
      </c>
      <c r="C11" s="220" t="s">
        <v>171</v>
      </c>
      <c r="D11" s="31"/>
      <c r="E11" s="31"/>
    </row>
    <row r="12" spans="1:22" ht="27" customHeight="1">
      <c r="A12" s="220">
        <v>1.4</v>
      </c>
      <c r="B12" s="222" t="s">
        <v>172</v>
      </c>
      <c r="C12" s="223" t="s">
        <v>173</v>
      </c>
      <c r="D12" s="31"/>
      <c r="E12" s="31"/>
    </row>
    <row r="13" spans="1:22" ht="27" customHeight="1">
      <c r="A13" s="220">
        <v>1.5</v>
      </c>
      <c r="B13" s="222"/>
      <c r="C13" s="220" t="s">
        <v>174</v>
      </c>
      <c r="D13" s="31"/>
      <c r="E13" s="31"/>
    </row>
    <row r="14" spans="1:22" ht="18" customHeight="1">
      <c r="A14" s="220">
        <v>1.6</v>
      </c>
      <c r="B14" s="221" t="s">
        <v>225</v>
      </c>
      <c r="C14" s="220" t="s">
        <v>175</v>
      </c>
      <c r="D14" s="31"/>
      <c r="E14" s="31"/>
    </row>
    <row r="15" spans="1:22" ht="33.75" customHeight="1">
      <c r="A15" s="220">
        <v>1.7</v>
      </c>
      <c r="B15" s="222"/>
      <c r="C15" s="220" t="s">
        <v>199</v>
      </c>
      <c r="D15" s="31"/>
      <c r="E15" s="31"/>
    </row>
    <row r="16" spans="1:22" ht="22.5" customHeight="1">
      <c r="A16" s="220">
        <v>1.8</v>
      </c>
      <c r="B16" s="222"/>
      <c r="C16" s="224" t="s">
        <v>198</v>
      </c>
      <c r="D16" s="31">
        <v>30.6</v>
      </c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176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176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176</v>
      </c>
      <c r="C25" s="220" t="s">
        <v>177</v>
      </c>
      <c r="D25" s="31"/>
      <c r="E25" s="31"/>
    </row>
    <row r="26" spans="1:22" ht="27.75" customHeight="1">
      <c r="A26" s="220">
        <v>2.8</v>
      </c>
      <c r="B26" s="222" t="s">
        <v>176</v>
      </c>
      <c r="C26" s="220" t="s">
        <v>178</v>
      </c>
      <c r="D26" s="31"/>
      <c r="E26" s="31"/>
    </row>
    <row r="27" spans="1:22" ht="27" customHeight="1">
      <c r="A27" s="220">
        <v>2.9</v>
      </c>
      <c r="B27" s="221" t="s">
        <v>179</v>
      </c>
      <c r="C27" s="220" t="s">
        <v>180</v>
      </c>
      <c r="D27" s="31"/>
      <c r="E27" s="31"/>
    </row>
    <row r="28" spans="1:22" ht="26.25" customHeight="1">
      <c r="A28" s="226">
        <v>2.1</v>
      </c>
      <c r="B28" s="222" t="s">
        <v>181</v>
      </c>
      <c r="C28" s="220" t="s">
        <v>182</v>
      </c>
      <c r="D28" s="31"/>
      <c r="E28" s="31"/>
    </row>
    <row r="29" spans="1:22" ht="26.25" customHeight="1">
      <c r="A29" s="226">
        <v>2.11</v>
      </c>
      <c r="B29" s="222"/>
      <c r="C29" s="224" t="s">
        <v>183</v>
      </c>
      <c r="D29" s="31"/>
      <c r="E29" s="31"/>
    </row>
    <row r="30" spans="1:22" s="180" customFormat="1" ht="34.5" customHeight="1">
      <c r="A30" s="216">
        <v>2</v>
      </c>
      <c r="B30" s="227" t="s">
        <v>184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185</v>
      </c>
      <c r="D31" s="31"/>
      <c r="E31" s="31"/>
    </row>
    <row r="32" spans="1:22" ht="21" customHeight="1">
      <c r="A32" s="220">
        <v>2.2000000000000002</v>
      </c>
      <c r="B32" s="222" t="s">
        <v>186</v>
      </c>
      <c r="C32" s="220" t="s">
        <v>187</v>
      </c>
      <c r="D32" s="31"/>
      <c r="E32" s="31"/>
    </row>
    <row r="33" spans="1:22" ht="26.25" customHeight="1">
      <c r="A33" s="220">
        <v>2.2999999999999998</v>
      </c>
      <c r="B33" s="222" t="s">
        <v>186</v>
      </c>
      <c r="C33" s="220" t="s">
        <v>188</v>
      </c>
      <c r="D33" s="31"/>
      <c r="E33" s="228"/>
    </row>
    <row r="34" spans="1:22" s="205" customFormat="1" ht="21.75" customHeight="1">
      <c r="A34" s="60"/>
      <c r="B34" s="229" t="s">
        <v>72</v>
      </c>
      <c r="C34" s="230"/>
      <c r="D34" s="231">
        <f>D8+D30</f>
        <v>30.6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3" t="s">
        <v>189</v>
      </c>
      <c r="B35" s="534"/>
      <c r="C35" s="534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166</v>
      </c>
      <c r="C36" s="220" t="s">
        <v>167</v>
      </c>
      <c r="D36" s="31">
        <v>834.9</v>
      </c>
      <c r="E36" s="31"/>
    </row>
    <row r="37" spans="1:22" ht="21" customHeight="1">
      <c r="A37" s="220">
        <v>1.2</v>
      </c>
      <c r="B37" s="221" t="s">
        <v>168</v>
      </c>
      <c r="C37" s="220" t="s">
        <v>169</v>
      </c>
      <c r="D37" s="31">
        <v>309.2</v>
      </c>
      <c r="E37" s="31"/>
    </row>
    <row r="38" spans="1:22" ht="21" customHeight="1">
      <c r="A38" s="220">
        <v>1.3</v>
      </c>
      <c r="B38" s="221" t="s">
        <v>170</v>
      </c>
      <c r="C38" s="220" t="s">
        <v>171</v>
      </c>
      <c r="D38" s="31">
        <v>48.7</v>
      </c>
      <c r="E38" s="31"/>
    </row>
    <row r="39" spans="1:22" ht="21" customHeight="1">
      <c r="A39" s="220">
        <v>1.4</v>
      </c>
      <c r="B39" s="222" t="s">
        <v>172</v>
      </c>
      <c r="C39" s="223" t="s">
        <v>173</v>
      </c>
      <c r="D39" s="31"/>
      <c r="E39" s="31"/>
    </row>
    <row r="40" spans="1:22" ht="21" customHeight="1">
      <c r="A40" s="220">
        <v>1.5</v>
      </c>
      <c r="B40" s="222"/>
      <c r="C40" s="220" t="s">
        <v>174</v>
      </c>
      <c r="D40" s="31"/>
      <c r="E40" s="31"/>
    </row>
    <row r="41" spans="1:22" ht="20.25" customHeight="1">
      <c r="A41" s="220">
        <v>1.6</v>
      </c>
      <c r="B41" s="221" t="s">
        <v>225</v>
      </c>
      <c r="C41" s="220" t="s">
        <v>175</v>
      </c>
      <c r="D41" s="31">
        <v>5</v>
      </c>
      <c r="E41" s="31"/>
    </row>
    <row r="42" spans="1:22" ht="33.75" customHeight="1">
      <c r="A42" s="220">
        <v>1.7</v>
      </c>
      <c r="B42" s="222"/>
      <c r="C42" s="220" t="s">
        <v>199</v>
      </c>
      <c r="D42" s="31"/>
      <c r="E42" s="31"/>
    </row>
    <row r="43" spans="1:22" ht="23.25" customHeight="1">
      <c r="A43" s="220">
        <v>1.8</v>
      </c>
      <c r="B43" s="222"/>
      <c r="C43" s="224" t="s">
        <v>198</v>
      </c>
      <c r="D43" s="31"/>
      <c r="E43" s="31"/>
    </row>
    <row r="44" spans="1:22" ht="23.25" customHeight="1">
      <c r="A44" s="220">
        <v>1.9</v>
      </c>
      <c r="B44" s="222"/>
      <c r="C44" s="224" t="s">
        <v>299</v>
      </c>
      <c r="D44" s="31">
        <v>10</v>
      </c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176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176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176</v>
      </c>
      <c r="C49" s="220" t="s">
        <v>177</v>
      </c>
      <c r="D49" s="31"/>
      <c r="E49" s="31"/>
    </row>
    <row r="50" spans="1:22" ht="24" customHeight="1">
      <c r="A50" s="220">
        <v>2.5</v>
      </c>
      <c r="B50" s="222" t="s">
        <v>176</v>
      </c>
      <c r="C50" s="220" t="s">
        <v>178</v>
      </c>
      <c r="D50" s="31"/>
      <c r="E50" s="31"/>
    </row>
    <row r="51" spans="1:22" ht="24" customHeight="1">
      <c r="A51" s="220">
        <v>2.6</v>
      </c>
      <c r="B51" s="221" t="s">
        <v>179</v>
      </c>
      <c r="C51" s="220" t="s">
        <v>180</v>
      </c>
      <c r="D51" s="31"/>
      <c r="E51" s="31"/>
    </row>
    <row r="52" spans="1:22" ht="24" customHeight="1">
      <c r="A52" s="220">
        <v>2.7</v>
      </c>
      <c r="B52" s="222" t="s">
        <v>181</v>
      </c>
      <c r="C52" s="220" t="s">
        <v>182</v>
      </c>
      <c r="D52" s="31"/>
      <c r="E52" s="31"/>
    </row>
    <row r="53" spans="1:22" ht="24" customHeight="1">
      <c r="A53" s="220">
        <v>2.8</v>
      </c>
      <c r="B53" s="222"/>
      <c r="C53" s="224" t="s">
        <v>183</v>
      </c>
      <c r="D53" s="31"/>
      <c r="E53" s="31"/>
    </row>
    <row r="54" spans="1:22" ht="33" customHeight="1">
      <c r="A54" s="220"/>
      <c r="B54" s="217" t="s">
        <v>190</v>
      </c>
      <c r="C54" s="30"/>
      <c r="D54" s="218">
        <f>SUM(D55:D58)</f>
        <v>267.40000000000003</v>
      </c>
      <c r="E54" s="31"/>
      <c r="F54" s="339">
        <f>SUM(D36:D53)</f>
        <v>1207.8</v>
      </c>
      <c r="G54" s="339">
        <f>+D59-D54-F54</f>
        <v>0</v>
      </c>
    </row>
    <row r="55" spans="1:22" ht="33" customHeight="1">
      <c r="A55" s="220">
        <v>1.1000000000000001</v>
      </c>
      <c r="B55" s="257"/>
      <c r="C55" s="258" t="s">
        <v>197</v>
      </c>
      <c r="D55" s="225">
        <v>246.8</v>
      </c>
      <c r="E55" s="31"/>
    </row>
    <row r="56" spans="1:22" ht="30" customHeight="1">
      <c r="A56" s="220">
        <v>1.2</v>
      </c>
      <c r="B56" s="233"/>
      <c r="C56" s="220" t="s">
        <v>185</v>
      </c>
      <c r="D56" s="31">
        <v>20.6</v>
      </c>
      <c r="E56" s="220"/>
    </row>
    <row r="57" spans="1:22" ht="24.75" customHeight="1">
      <c r="A57" s="220">
        <v>1.3</v>
      </c>
      <c r="B57" s="222" t="s">
        <v>181</v>
      </c>
      <c r="C57" s="220" t="s">
        <v>187</v>
      </c>
      <c r="D57" s="31"/>
      <c r="E57" s="31"/>
    </row>
    <row r="58" spans="1:22" ht="24.75" customHeight="1">
      <c r="A58" s="220">
        <v>1.4</v>
      </c>
      <c r="B58" s="222" t="s">
        <v>181</v>
      </c>
      <c r="C58" s="220" t="s">
        <v>188</v>
      </c>
      <c r="D58" s="31"/>
      <c r="E58" s="31"/>
    </row>
    <row r="59" spans="1:22" s="205" customFormat="1" ht="29.25" customHeight="1">
      <c r="A59" s="234"/>
      <c r="B59" s="229" t="s">
        <v>72</v>
      </c>
      <c r="C59" s="235"/>
      <c r="D59" s="236">
        <f>SUM(D36:D54)</f>
        <v>1475.2</v>
      </c>
      <c r="E59" s="237"/>
      <c r="F59" s="441">
        <f>+D59-D55</f>
        <v>1228.4000000000001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191</v>
      </c>
    </row>
    <row r="62" spans="1:22" ht="59.25" customHeight="1">
      <c r="A62" s="239">
        <v>1</v>
      </c>
      <c r="B62" s="240" t="s">
        <v>256</v>
      </c>
      <c r="C62" s="236">
        <f>+'[5]Dramakan hosqer'!F12</f>
        <v>2793.4000000000378</v>
      </c>
      <c r="D62" s="535" t="s">
        <v>192</v>
      </c>
      <c r="E62" s="536"/>
    </row>
    <row r="63" spans="1:22" ht="36.75" customHeight="1"/>
    <row r="64" spans="1:22" s="180" customFormat="1" ht="25.5" customHeight="1">
      <c r="A64" s="241"/>
      <c r="B64" s="495" t="s">
        <v>2</v>
      </c>
      <c r="C64" s="496"/>
      <c r="D64" s="537" t="str">
        <f>+'[5]Ekamut-caxs'!D67</f>
        <v>Ժենյա Պողոսյան</v>
      </c>
      <c r="E64" s="537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B65" s="497"/>
      <c r="C65" s="498"/>
      <c r="D65" s="538" t="s">
        <v>96</v>
      </c>
      <c r="E65" s="538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495" t="s">
        <v>6</v>
      </c>
      <c r="C66" s="496"/>
      <c r="D66" s="537" t="str">
        <f>+'[5]Ekamut-caxs'!D69</f>
        <v>Մարիամ Հովհաննիսյան</v>
      </c>
      <c r="E66" s="537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2"/>
      <c r="C67" s="241" t="s">
        <v>1</v>
      </c>
      <c r="D67" s="539" t="s">
        <v>96</v>
      </c>
      <c r="E67" s="539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3" customFormat="1" ht="36" customHeight="1">
      <c r="F75" s="244"/>
      <c r="G75" s="244"/>
      <c r="H75" s="244"/>
      <c r="I75" s="244"/>
      <c r="J75" s="244"/>
      <c r="K75" s="244"/>
      <c r="L75" s="244"/>
      <c r="M75" s="244"/>
      <c r="N75" s="244"/>
      <c r="O75" s="244"/>
      <c r="P75" s="244"/>
      <c r="Q75" s="244"/>
      <c r="R75" s="244"/>
      <c r="S75" s="244"/>
      <c r="T75" s="244"/>
      <c r="U75" s="244"/>
      <c r="V75" s="244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3" zoomScale="106" zoomScaleSheetLayoutView="106" workbookViewId="0">
      <selection activeCell="A64" sqref="A64:XFD64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3" t="s">
        <v>70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  <c r="N1" s="543"/>
    </row>
    <row r="2" spans="1:15" s="21" customFormat="1" ht="25.5" customHeight="1">
      <c r="A2" s="502" t="str">
        <f>+'Ekamut-caxs'!A14</f>
        <v xml:space="preserve">«Երևանի հ․104 մսուր-մանկապարտեզ» ՀՈԱԿ-ի </v>
      </c>
      <c r="B2" s="502"/>
      <c r="C2" s="502"/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</row>
    <row r="3" spans="1:15" ht="25.5" customHeight="1">
      <c r="A3" s="529" t="s">
        <v>259</v>
      </c>
      <c r="B3" s="529"/>
      <c r="C3" s="529"/>
      <c r="D3" s="529"/>
      <c r="E3" s="529"/>
      <c r="F3" s="529"/>
      <c r="G3" s="529"/>
      <c r="H3" s="529"/>
      <c r="I3" s="529"/>
      <c r="J3" s="529"/>
      <c r="K3" s="529"/>
      <c r="L3" s="529"/>
      <c r="M3" s="529"/>
      <c r="N3" s="529"/>
    </row>
    <row r="4" spans="1:15" ht="21" customHeight="1" thickBot="1">
      <c r="N4" s="349" t="s">
        <v>0</v>
      </c>
    </row>
    <row r="5" spans="1:15" ht="33.75" customHeight="1">
      <c r="A5" s="549" t="s">
        <v>155</v>
      </c>
      <c r="B5" s="551" t="s">
        <v>71</v>
      </c>
      <c r="C5" s="553" t="s">
        <v>229</v>
      </c>
      <c r="D5" s="544" t="s">
        <v>210</v>
      </c>
      <c r="E5" s="545"/>
      <c r="F5" s="545"/>
      <c r="G5" s="545"/>
      <c r="H5" s="545"/>
      <c r="I5" s="545"/>
      <c r="J5" s="545"/>
      <c r="K5" s="545"/>
      <c r="L5" s="545"/>
      <c r="M5" s="546"/>
      <c r="N5" s="547" t="s">
        <v>158</v>
      </c>
    </row>
    <row r="6" spans="1:15" ht="79.5" customHeight="1">
      <c r="A6" s="550"/>
      <c r="B6" s="552"/>
      <c r="C6" s="554"/>
      <c r="D6" s="350" t="s">
        <v>226</v>
      </c>
      <c r="E6" s="351" t="s">
        <v>234</v>
      </c>
      <c r="F6" s="351" t="s">
        <v>235</v>
      </c>
      <c r="G6" s="351" t="s">
        <v>156</v>
      </c>
      <c r="H6" s="351" t="s">
        <v>213</v>
      </c>
      <c r="I6" s="351" t="s">
        <v>212</v>
      </c>
      <c r="J6" s="351" t="s">
        <v>120</v>
      </c>
      <c r="K6" s="352" t="s">
        <v>290</v>
      </c>
      <c r="L6" s="352" t="s">
        <v>195</v>
      </c>
      <c r="M6" s="353" t="s">
        <v>211</v>
      </c>
      <c r="N6" s="548"/>
    </row>
    <row r="7" spans="1:15" ht="27.75" customHeight="1">
      <c r="A7" s="350">
        <v>1</v>
      </c>
      <c r="B7" s="354" t="s">
        <v>219</v>
      </c>
      <c r="C7" s="355">
        <v>48175.3</v>
      </c>
      <c r="D7" s="356">
        <v>8805</v>
      </c>
      <c r="E7" s="357"/>
      <c r="F7" s="357"/>
      <c r="G7" s="357">
        <v>108.7</v>
      </c>
      <c r="H7" s="357">
        <v>187</v>
      </c>
      <c r="I7" s="357"/>
      <c r="J7" s="357">
        <v>424</v>
      </c>
      <c r="K7" s="357"/>
      <c r="L7" s="357"/>
      <c r="M7" s="358"/>
      <c r="N7" s="359">
        <f>ROUND(SUM(C7:M7),1)</f>
        <v>57700</v>
      </c>
    </row>
    <row r="8" spans="1:15" ht="28.5" customHeight="1">
      <c r="A8" s="350">
        <v>1.1000000000000001</v>
      </c>
      <c r="B8" s="360" t="s">
        <v>120</v>
      </c>
      <c r="C8" s="361">
        <v>1368</v>
      </c>
      <c r="D8" s="362" t="s">
        <v>201</v>
      </c>
      <c r="E8" s="363" t="s">
        <v>201</v>
      </c>
      <c r="F8" s="363" t="s">
        <v>201</v>
      </c>
      <c r="G8" s="363" t="s">
        <v>201</v>
      </c>
      <c r="H8" s="363" t="s">
        <v>201</v>
      </c>
      <c r="I8" s="363" t="s">
        <v>201</v>
      </c>
      <c r="J8" s="363" t="s">
        <v>201</v>
      </c>
      <c r="K8" s="363" t="s">
        <v>201</v>
      </c>
      <c r="L8" s="363" t="s">
        <v>201</v>
      </c>
      <c r="M8" s="364" t="s">
        <v>201</v>
      </c>
      <c r="N8" s="365" t="s">
        <v>201</v>
      </c>
    </row>
    <row r="9" spans="1:15" ht="30" customHeight="1">
      <c r="A9" s="350">
        <v>1.2</v>
      </c>
      <c r="B9" s="360" t="s">
        <v>211</v>
      </c>
      <c r="C9" s="361">
        <v>928</v>
      </c>
      <c r="D9" s="362" t="s">
        <v>201</v>
      </c>
      <c r="E9" s="363" t="s">
        <v>201</v>
      </c>
      <c r="F9" s="363" t="s">
        <v>201</v>
      </c>
      <c r="G9" s="363" t="s">
        <v>201</v>
      </c>
      <c r="H9" s="363" t="s">
        <v>201</v>
      </c>
      <c r="I9" s="363" t="s">
        <v>201</v>
      </c>
      <c r="J9" s="363" t="s">
        <v>201</v>
      </c>
      <c r="K9" s="363" t="s">
        <v>201</v>
      </c>
      <c r="L9" s="363" t="s">
        <v>201</v>
      </c>
      <c r="M9" s="364" t="s">
        <v>201</v>
      </c>
      <c r="N9" s="365" t="s">
        <v>201</v>
      </c>
    </row>
    <row r="10" spans="1:15" ht="30" customHeight="1">
      <c r="A10" s="350">
        <v>1.3</v>
      </c>
      <c r="B10" s="468" t="s">
        <v>290</v>
      </c>
      <c r="C10" s="361"/>
      <c r="D10" s="362" t="s">
        <v>201</v>
      </c>
      <c r="E10" s="362" t="s">
        <v>201</v>
      </c>
      <c r="F10" s="363" t="s">
        <v>201</v>
      </c>
      <c r="G10" s="363" t="s">
        <v>201</v>
      </c>
      <c r="H10" s="363" t="s">
        <v>201</v>
      </c>
      <c r="I10" s="363" t="s">
        <v>201</v>
      </c>
      <c r="J10" s="363" t="s">
        <v>201</v>
      </c>
      <c r="K10" s="363" t="s">
        <v>201</v>
      </c>
      <c r="L10" s="363" t="s">
        <v>201</v>
      </c>
      <c r="M10" s="364" t="s">
        <v>201</v>
      </c>
      <c r="N10" s="365" t="s">
        <v>201</v>
      </c>
    </row>
    <row r="11" spans="1:15" ht="35.25" customHeight="1">
      <c r="A11" s="350">
        <v>2</v>
      </c>
      <c r="B11" s="366" t="s">
        <v>93</v>
      </c>
      <c r="C11" s="367"/>
      <c r="D11" s="356"/>
      <c r="E11" s="363" t="s">
        <v>201</v>
      </c>
      <c r="F11" s="363" t="s">
        <v>201</v>
      </c>
      <c r="G11" s="363" t="s">
        <v>201</v>
      </c>
      <c r="H11" s="363" t="s">
        <v>201</v>
      </c>
      <c r="I11" s="363" t="s">
        <v>201</v>
      </c>
      <c r="J11" s="363" t="s">
        <v>201</v>
      </c>
      <c r="K11" s="363" t="s">
        <v>201</v>
      </c>
      <c r="L11" s="363" t="s">
        <v>201</v>
      </c>
      <c r="M11" s="364" t="s">
        <v>201</v>
      </c>
      <c r="N11" s="359">
        <f>ROUND(SUM(C11:M11),1)</f>
        <v>0</v>
      </c>
    </row>
    <row r="12" spans="1:15" s="375" customFormat="1" ht="34.5" customHeight="1" thickBot="1">
      <c r="A12" s="368"/>
      <c r="B12" s="369" t="s">
        <v>72</v>
      </c>
      <c r="C12" s="370" t="s">
        <v>201</v>
      </c>
      <c r="D12" s="371" t="s">
        <v>201</v>
      </c>
      <c r="E12" s="372" t="s">
        <v>201</v>
      </c>
      <c r="F12" s="372" t="s">
        <v>201</v>
      </c>
      <c r="G12" s="372" t="s">
        <v>201</v>
      </c>
      <c r="H12" s="372" t="s">
        <v>201</v>
      </c>
      <c r="I12" s="372" t="s">
        <v>201</v>
      </c>
      <c r="J12" s="372" t="s">
        <v>201</v>
      </c>
      <c r="K12" s="372" t="s">
        <v>201</v>
      </c>
      <c r="L12" s="372" t="s">
        <v>201</v>
      </c>
      <c r="M12" s="373" t="s">
        <v>201</v>
      </c>
      <c r="N12" s="374">
        <f>ROUND(SUM(N7:N11),1)</f>
        <v>57700</v>
      </c>
    </row>
    <row r="13" spans="1:15" s="375" customFormat="1" ht="34.5" customHeight="1">
      <c r="B13" s="376"/>
      <c r="C13" s="123"/>
      <c r="D13" s="377">
        <f>4402.5*2</f>
        <v>8805</v>
      </c>
      <c r="E13" s="378"/>
      <c r="F13" s="378"/>
      <c r="G13" s="378"/>
      <c r="H13" s="379"/>
      <c r="I13" s="379"/>
      <c r="J13" s="380"/>
      <c r="K13" s="380"/>
      <c r="L13" s="379"/>
      <c r="M13" s="378"/>
      <c r="N13" s="381"/>
      <c r="O13" s="376"/>
    </row>
    <row r="14" spans="1:15" s="382" customFormat="1" ht="21" customHeight="1">
      <c r="B14" s="383"/>
      <c r="C14" s="383"/>
      <c r="D14" s="244"/>
      <c r="E14" s="384"/>
      <c r="F14" s="384"/>
      <c r="G14" s="385"/>
      <c r="H14" s="161"/>
      <c r="I14" s="161"/>
      <c r="J14" s="244"/>
      <c r="K14" s="244"/>
      <c r="L14" s="557"/>
      <c r="M14" s="557"/>
      <c r="N14" s="386"/>
    </row>
    <row r="15" spans="1:15" s="375" customFormat="1" ht="69" customHeight="1">
      <c r="B15" s="540" t="s">
        <v>216</v>
      </c>
      <c r="C15" s="541"/>
      <c r="D15" s="542"/>
      <c r="G15" s="244"/>
      <c r="H15" s="244"/>
      <c r="I15" s="540" t="s">
        <v>215</v>
      </c>
      <c r="J15" s="542"/>
      <c r="K15" s="385"/>
      <c r="L15" s="244"/>
      <c r="M15" s="244"/>
      <c r="N15" s="244"/>
    </row>
    <row r="16" spans="1:15" s="375" customFormat="1" ht="48" customHeight="1">
      <c r="B16" s="387" t="s">
        <v>196</v>
      </c>
      <c r="C16" s="388" t="s">
        <v>236</v>
      </c>
      <c r="D16" s="388" t="s">
        <v>237</v>
      </c>
      <c r="G16" s="389"/>
      <c r="H16" s="390"/>
      <c r="I16" s="387" t="s">
        <v>196</v>
      </c>
      <c r="J16" s="388" t="s">
        <v>214</v>
      </c>
      <c r="K16" s="389"/>
      <c r="L16" s="389"/>
      <c r="M16" s="389"/>
      <c r="N16" s="390"/>
    </row>
    <row r="17" spans="2:14" s="391" customFormat="1" ht="39.75" customHeight="1">
      <c r="B17" s="392">
        <v>104400</v>
      </c>
      <c r="C17" s="393">
        <f>ROUND(4*B17*2/1000,1)</f>
        <v>835.2</v>
      </c>
      <c r="D17" s="393">
        <v>108.2</v>
      </c>
      <c r="G17" s="394"/>
      <c r="H17" s="395"/>
      <c r="I17" s="396">
        <v>104400</v>
      </c>
      <c r="J17" s="397">
        <v>108.7</v>
      </c>
      <c r="K17" s="467"/>
      <c r="L17" s="394"/>
      <c r="M17" s="394"/>
      <c r="N17" s="395"/>
    </row>
    <row r="18" spans="2:14" ht="24" customHeight="1">
      <c r="D18" s="394"/>
      <c r="E18" s="398"/>
      <c r="F18" s="398"/>
      <c r="G18" s="398"/>
      <c r="H18" s="379"/>
      <c r="I18" s="379"/>
      <c r="J18" s="399"/>
      <c r="K18" s="399"/>
      <c r="L18" s="394"/>
      <c r="M18" s="394"/>
      <c r="N18" s="400"/>
    </row>
    <row r="19" spans="2:14" ht="19.5" customHeight="1">
      <c r="C19" s="401"/>
    </row>
    <row r="20" spans="2:14" s="402" customFormat="1" ht="24" customHeight="1">
      <c r="B20" s="403" t="s">
        <v>2</v>
      </c>
      <c r="C20" s="403"/>
      <c r="E20" s="404"/>
      <c r="F20" s="405"/>
      <c r="G20" s="405"/>
      <c r="H20" s="555" t="str">
        <f>+'Ekamut-caxs'!C80</f>
        <v>Ժենյա Պողոսյան</v>
      </c>
      <c r="I20" s="555"/>
      <c r="J20" s="555"/>
      <c r="K20" s="406"/>
      <c r="L20" s="406"/>
    </row>
    <row r="21" spans="2:14" s="407" customFormat="1" ht="17.25" customHeight="1">
      <c r="B21" s="408"/>
      <c r="C21" s="408"/>
      <c r="E21" s="409" t="s">
        <v>95</v>
      </c>
      <c r="F21" s="410"/>
      <c r="G21" s="411"/>
      <c r="H21" s="556" t="s">
        <v>96</v>
      </c>
      <c r="I21" s="556"/>
      <c r="J21" s="556"/>
      <c r="K21" s="410"/>
      <c r="L21" s="410"/>
    </row>
    <row r="22" spans="2:14" s="402" customFormat="1" ht="24.75" customHeight="1">
      <c r="B22" s="412" t="s">
        <v>6</v>
      </c>
      <c r="C22" s="412"/>
      <c r="E22" s="413"/>
      <c r="F22" s="414"/>
      <c r="G22" s="414"/>
      <c r="H22" s="555" t="str">
        <f>+'Ekamut-caxs'!C82</f>
        <v>Մարիամ Հովհաննիսյան</v>
      </c>
      <c r="I22" s="555"/>
      <c r="J22" s="555"/>
      <c r="K22" s="406"/>
      <c r="L22" s="406"/>
    </row>
    <row r="23" spans="2:14" s="407" customFormat="1" ht="18.75" customHeight="1">
      <c r="E23" s="409" t="s">
        <v>95</v>
      </c>
      <c r="F23" s="410"/>
      <c r="G23" s="411"/>
      <c r="H23" s="556" t="s">
        <v>96</v>
      </c>
      <c r="I23" s="556"/>
      <c r="J23" s="556"/>
      <c r="K23" s="410"/>
      <c r="L23" s="410"/>
    </row>
    <row r="24" spans="2:14" s="415" customFormat="1" ht="16.5">
      <c r="D24" s="410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25" right="0.25" top="0.75" bottom="0.75" header="0.3" footer="0.3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85" zoomScaleSheetLayoutView="85" workbookViewId="0">
      <selection activeCell="A64" sqref="A64:XFD64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63" t="s">
        <v>70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</row>
    <row r="2" spans="1:15" s="140" customFormat="1" ht="21.75" customHeight="1">
      <c r="A2" s="562" t="str">
        <f>+'[6]Ekamut-caxs'!A14:D14</f>
        <v xml:space="preserve">«Երևանի հ․104մսուր-մանկապարտեզ» ՀՈԱԿ-ի </v>
      </c>
      <c r="B2" s="562"/>
      <c r="C2" s="562"/>
      <c r="D2" s="562"/>
      <c r="E2" s="562"/>
      <c r="F2" s="562"/>
      <c r="G2" s="562"/>
      <c r="H2" s="562"/>
      <c r="I2" s="562"/>
      <c r="J2" s="562"/>
      <c r="K2" s="562"/>
      <c r="L2" s="562"/>
      <c r="M2" s="562"/>
    </row>
    <row r="3" spans="1:15" s="140" customFormat="1" ht="21" customHeight="1">
      <c r="A3" s="562" t="s">
        <v>97</v>
      </c>
      <c r="B3" s="562"/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</row>
    <row r="4" spans="1:15" ht="21" customHeight="1" thickBot="1"/>
    <row r="5" spans="1:15" s="147" customFormat="1" ht="24.75" customHeight="1">
      <c r="A5" s="565" t="s">
        <v>118</v>
      </c>
      <c r="B5" s="567" t="s">
        <v>98</v>
      </c>
      <c r="C5" s="569" t="s">
        <v>99</v>
      </c>
      <c r="D5" s="570"/>
      <c r="E5" s="570"/>
      <c r="F5" s="571"/>
      <c r="G5" s="561" t="s">
        <v>100</v>
      </c>
      <c r="H5" s="561"/>
      <c r="I5" s="561"/>
      <c r="J5" s="561"/>
      <c r="K5" s="561" t="s">
        <v>146</v>
      </c>
      <c r="L5" s="561"/>
      <c r="M5" s="561"/>
      <c r="N5" s="561"/>
      <c r="O5" s="561"/>
    </row>
    <row r="6" spans="1:15" s="149" customFormat="1" ht="51" customHeight="1">
      <c r="A6" s="566"/>
      <c r="B6" s="568"/>
      <c r="C6" s="437" t="s">
        <v>242</v>
      </c>
      <c r="D6" s="438" t="s">
        <v>243</v>
      </c>
      <c r="E6" s="438" t="s">
        <v>272</v>
      </c>
      <c r="F6" s="439" t="s">
        <v>273</v>
      </c>
      <c r="G6" s="438" t="s">
        <v>244</v>
      </c>
      <c r="H6" s="440" t="s">
        <v>243</v>
      </c>
      <c r="I6" s="438" t="s">
        <v>274</v>
      </c>
      <c r="J6" s="440" t="s">
        <v>273</v>
      </c>
      <c r="K6" s="438" t="s">
        <v>242</v>
      </c>
      <c r="L6" s="438" t="s">
        <v>272</v>
      </c>
      <c r="M6" s="440" t="s">
        <v>293</v>
      </c>
      <c r="N6" s="148" t="s">
        <v>275</v>
      </c>
      <c r="O6" s="148" t="s">
        <v>276</v>
      </c>
    </row>
    <row r="7" spans="1:15" ht="19.5" customHeight="1">
      <c r="A7" s="142">
        <v>1</v>
      </c>
      <c r="B7" s="195" t="s">
        <v>101</v>
      </c>
      <c r="C7" s="272" t="s">
        <v>228</v>
      </c>
      <c r="D7" s="264" t="s">
        <v>228</v>
      </c>
      <c r="E7" s="475">
        <v>5125</v>
      </c>
      <c r="F7" s="480">
        <v>736463</v>
      </c>
      <c r="G7" s="278" t="s">
        <v>228</v>
      </c>
      <c r="H7" s="264" t="s">
        <v>228</v>
      </c>
      <c r="I7" s="475">
        <v>6179</v>
      </c>
      <c r="J7" s="477">
        <v>322165</v>
      </c>
      <c r="K7" s="317" t="s">
        <v>228</v>
      </c>
      <c r="L7" s="475">
        <v>126</v>
      </c>
      <c r="M7" s="442">
        <f>+L7*200.47</f>
        <v>25259.22</v>
      </c>
      <c r="N7" s="443">
        <f>+L7*7.94904</f>
        <v>1001.57904</v>
      </c>
      <c r="O7" s="333">
        <f>+N7+M7</f>
        <v>26260.799040000002</v>
      </c>
    </row>
    <row r="8" spans="1:15" ht="19.5" customHeight="1">
      <c r="A8" s="142">
        <v>2</v>
      </c>
      <c r="B8" s="195" t="s">
        <v>102</v>
      </c>
      <c r="C8" s="272" t="s">
        <v>228</v>
      </c>
      <c r="D8" s="264" t="s">
        <v>228</v>
      </c>
      <c r="E8" s="475">
        <v>4289</v>
      </c>
      <c r="F8" s="480">
        <v>616329</v>
      </c>
      <c r="G8" s="278" t="s">
        <v>228</v>
      </c>
      <c r="H8" s="264" t="s">
        <v>228</v>
      </c>
      <c r="I8" s="475">
        <v>6418</v>
      </c>
      <c r="J8" s="477">
        <v>335372</v>
      </c>
      <c r="K8" s="317" t="s">
        <v>228</v>
      </c>
      <c r="L8" s="475">
        <v>192</v>
      </c>
      <c r="M8" s="442">
        <f t="shared" ref="M8:M18" si="0">+L8*200.47</f>
        <v>38490.239999999998</v>
      </c>
      <c r="N8" s="443">
        <f t="shared" ref="N8:N18" si="1">+L8*7.94904</f>
        <v>1526.21568</v>
      </c>
      <c r="O8" s="333">
        <f t="shared" ref="O8:O18" si="2">+N8+M8</f>
        <v>40016.455679999999</v>
      </c>
    </row>
    <row r="9" spans="1:15" ht="19.5" customHeight="1">
      <c r="A9" s="142">
        <v>3</v>
      </c>
      <c r="B9" s="195" t="s">
        <v>103</v>
      </c>
      <c r="C9" s="272" t="s">
        <v>228</v>
      </c>
      <c r="D9" s="264" t="s">
        <v>228</v>
      </c>
      <c r="E9" s="475">
        <v>1969</v>
      </c>
      <c r="F9" s="480">
        <v>282945</v>
      </c>
      <c r="G9" s="278" t="s">
        <v>228</v>
      </c>
      <c r="H9" s="264" t="s">
        <v>228</v>
      </c>
      <c r="I9" s="475">
        <v>6016</v>
      </c>
      <c r="J9" s="477">
        <v>313759</v>
      </c>
      <c r="K9" s="317" t="s">
        <v>228</v>
      </c>
      <c r="L9" s="475">
        <v>212</v>
      </c>
      <c r="M9" s="442">
        <f t="shared" si="0"/>
        <v>42499.64</v>
      </c>
      <c r="N9" s="443">
        <f t="shared" si="1"/>
        <v>1685.1964800000001</v>
      </c>
      <c r="O9" s="333">
        <f t="shared" si="2"/>
        <v>44184.836479999998</v>
      </c>
    </row>
    <row r="10" spans="1:15" ht="19.5" customHeight="1">
      <c r="A10" s="142">
        <v>4</v>
      </c>
      <c r="B10" s="195" t="s">
        <v>104</v>
      </c>
      <c r="C10" s="273" t="s">
        <v>228</v>
      </c>
      <c r="D10" s="265" t="s">
        <v>228</v>
      </c>
      <c r="E10" s="475">
        <f>+F10/143.7</f>
        <v>44.794711203897009</v>
      </c>
      <c r="F10" s="480">
        <f>1437+5000</f>
        <v>6437</v>
      </c>
      <c r="G10" s="278" t="s">
        <v>228</v>
      </c>
      <c r="H10" s="268" t="s">
        <v>228</v>
      </c>
      <c r="I10" s="475">
        <v>5815</v>
      </c>
      <c r="J10" s="477">
        <v>308926</v>
      </c>
      <c r="K10" s="317" t="s">
        <v>228</v>
      </c>
      <c r="L10" s="475">
        <v>508</v>
      </c>
      <c r="M10" s="442">
        <f t="shared" si="0"/>
        <v>101838.76</v>
      </c>
      <c r="N10" s="443">
        <f t="shared" si="1"/>
        <v>4038.1123200000002</v>
      </c>
      <c r="O10" s="333">
        <f t="shared" si="2"/>
        <v>105876.87231999999</v>
      </c>
    </row>
    <row r="11" spans="1:15" ht="19.5" customHeight="1">
      <c r="A11" s="142">
        <v>5</v>
      </c>
      <c r="B11" s="195" t="s">
        <v>105</v>
      </c>
      <c r="C11" s="273" t="s">
        <v>228</v>
      </c>
      <c r="D11" s="265" t="s">
        <v>228</v>
      </c>
      <c r="E11" s="475"/>
      <c r="F11" s="480"/>
      <c r="G11" s="278" t="s">
        <v>228</v>
      </c>
      <c r="H11" s="268" t="s">
        <v>228</v>
      </c>
      <c r="I11" s="475">
        <v>4829</v>
      </c>
      <c r="J11" s="477">
        <v>255562</v>
      </c>
      <c r="K11" s="317" t="s">
        <v>228</v>
      </c>
      <c r="L11" s="475">
        <v>244</v>
      </c>
      <c r="M11" s="442">
        <f t="shared" si="0"/>
        <v>48914.68</v>
      </c>
      <c r="N11" s="443">
        <f t="shared" si="1"/>
        <v>1939.56576</v>
      </c>
      <c r="O11" s="333">
        <f t="shared" si="2"/>
        <v>50854.245759999998</v>
      </c>
    </row>
    <row r="12" spans="1:15" ht="19.5" customHeight="1">
      <c r="A12" s="142">
        <v>6</v>
      </c>
      <c r="B12" s="195" t="s">
        <v>106</v>
      </c>
      <c r="C12" s="273" t="s">
        <v>228</v>
      </c>
      <c r="D12" s="265" t="s">
        <v>228</v>
      </c>
      <c r="E12" s="475"/>
      <c r="F12" s="480"/>
      <c r="G12" s="278" t="s">
        <v>228</v>
      </c>
      <c r="H12" s="268" t="s">
        <v>228</v>
      </c>
      <c r="I12" s="475">
        <v>4823</v>
      </c>
      <c r="J12" s="477">
        <v>254212</v>
      </c>
      <c r="K12" s="317" t="s">
        <v>228</v>
      </c>
      <c r="L12" s="475">
        <v>231</v>
      </c>
      <c r="M12" s="442">
        <f t="shared" si="0"/>
        <v>46308.57</v>
      </c>
      <c r="N12" s="443">
        <f t="shared" si="1"/>
        <v>1836.2282399999999</v>
      </c>
      <c r="O12" s="333">
        <f t="shared" si="2"/>
        <v>48144.798239999996</v>
      </c>
    </row>
    <row r="13" spans="1:15" ht="19.5" customHeight="1">
      <c r="A13" s="142">
        <v>7</v>
      </c>
      <c r="B13" s="195" t="s">
        <v>107</v>
      </c>
      <c r="C13" s="273" t="s">
        <v>228</v>
      </c>
      <c r="D13" s="265" t="s">
        <v>228</v>
      </c>
      <c r="E13" s="475"/>
      <c r="F13" s="480"/>
      <c r="G13" s="278" t="s">
        <v>228</v>
      </c>
      <c r="H13" s="268" t="s">
        <v>228</v>
      </c>
      <c r="I13" s="475">
        <v>4293</v>
      </c>
      <c r="J13" s="477">
        <v>225000</v>
      </c>
      <c r="K13" s="317" t="s">
        <v>228</v>
      </c>
      <c r="L13" s="475">
        <v>289</v>
      </c>
      <c r="M13" s="442">
        <f t="shared" si="0"/>
        <v>57935.83</v>
      </c>
      <c r="N13" s="443">
        <f t="shared" si="1"/>
        <v>2297.2725599999999</v>
      </c>
      <c r="O13" s="333">
        <f t="shared" si="2"/>
        <v>60233.102559999999</v>
      </c>
    </row>
    <row r="14" spans="1:15" ht="19.5" customHeight="1">
      <c r="A14" s="142">
        <v>8</v>
      </c>
      <c r="B14" s="196" t="s">
        <v>108</v>
      </c>
      <c r="C14" s="273" t="s">
        <v>228</v>
      </c>
      <c r="D14" s="265" t="s">
        <v>228</v>
      </c>
      <c r="E14" s="475"/>
      <c r="F14" s="480"/>
      <c r="G14" s="278" t="s">
        <v>228</v>
      </c>
      <c r="H14" s="268" t="s">
        <v>228</v>
      </c>
      <c r="I14" s="475">
        <v>4735</v>
      </c>
      <c r="J14" s="477">
        <v>247527</v>
      </c>
      <c r="K14" s="317" t="s">
        <v>228</v>
      </c>
      <c r="L14" s="475">
        <v>232</v>
      </c>
      <c r="M14" s="442">
        <f t="shared" si="0"/>
        <v>46509.04</v>
      </c>
      <c r="N14" s="443">
        <f t="shared" si="1"/>
        <v>1844.1772800000001</v>
      </c>
      <c r="O14" s="333">
        <f t="shared" si="2"/>
        <v>48353.217280000004</v>
      </c>
    </row>
    <row r="15" spans="1:15" ht="19.5" customHeight="1">
      <c r="A15" s="142">
        <v>9</v>
      </c>
      <c r="B15" s="196" t="s">
        <v>109</v>
      </c>
      <c r="C15" s="273" t="s">
        <v>228</v>
      </c>
      <c r="D15" s="265" t="s">
        <v>228</v>
      </c>
      <c r="E15" s="475"/>
      <c r="F15" s="480"/>
      <c r="G15" s="278" t="s">
        <v>228</v>
      </c>
      <c r="H15" s="268" t="s">
        <v>228</v>
      </c>
      <c r="I15" s="475">
        <v>4768</v>
      </c>
      <c r="J15" s="477">
        <v>250476</v>
      </c>
      <c r="K15" s="317" t="s">
        <v>228</v>
      </c>
      <c r="L15" s="475">
        <v>237</v>
      </c>
      <c r="M15" s="442">
        <f t="shared" si="0"/>
        <v>47511.39</v>
      </c>
      <c r="N15" s="443">
        <f t="shared" si="1"/>
        <v>1883.92248</v>
      </c>
      <c r="O15" s="333">
        <f t="shared" si="2"/>
        <v>49395.312480000001</v>
      </c>
    </row>
    <row r="16" spans="1:15" ht="19.5" customHeight="1">
      <c r="A16" s="142">
        <v>10</v>
      </c>
      <c r="B16" s="196" t="s">
        <v>110</v>
      </c>
      <c r="C16" s="273" t="s">
        <v>228</v>
      </c>
      <c r="D16" s="265" t="s">
        <v>228</v>
      </c>
      <c r="E16" s="475"/>
      <c r="F16" s="480"/>
      <c r="G16" s="277" t="s">
        <v>228</v>
      </c>
      <c r="H16" s="268" t="s">
        <v>228</v>
      </c>
      <c r="I16" s="475">
        <v>5766</v>
      </c>
      <c r="J16" s="477">
        <v>304243</v>
      </c>
      <c r="K16" s="317" t="s">
        <v>228</v>
      </c>
      <c r="L16" s="475">
        <v>259</v>
      </c>
      <c r="M16" s="442">
        <f t="shared" si="0"/>
        <v>51921.73</v>
      </c>
      <c r="N16" s="443">
        <f t="shared" si="1"/>
        <v>2058.8013599999999</v>
      </c>
      <c r="O16" s="333">
        <f t="shared" si="2"/>
        <v>53980.531360000001</v>
      </c>
    </row>
    <row r="17" spans="1:15" ht="19.5" customHeight="1">
      <c r="A17" s="142">
        <v>11</v>
      </c>
      <c r="B17" s="196" t="s">
        <v>111</v>
      </c>
      <c r="C17" s="481">
        <v>4976</v>
      </c>
      <c r="D17" s="482">
        <v>715051.2</v>
      </c>
      <c r="E17" s="275">
        <f>+F17/143.7</f>
        <v>4523.3124565066109</v>
      </c>
      <c r="F17" s="266">
        <v>650000</v>
      </c>
      <c r="G17" s="478">
        <v>5611</v>
      </c>
      <c r="H17" s="479">
        <v>291083</v>
      </c>
      <c r="I17" s="275">
        <f>+J17/53.47</f>
        <v>5610.6227791284837</v>
      </c>
      <c r="J17" s="267">
        <v>300000</v>
      </c>
      <c r="K17" s="476">
        <v>254</v>
      </c>
      <c r="L17" s="275">
        <v>473</v>
      </c>
      <c r="M17" s="442">
        <f t="shared" si="0"/>
        <v>94822.31</v>
      </c>
      <c r="N17" s="443">
        <f t="shared" si="1"/>
        <v>3759.8959199999999</v>
      </c>
      <c r="O17" s="333">
        <f t="shared" si="2"/>
        <v>98582.205919999993</v>
      </c>
    </row>
    <row r="18" spans="1:15" ht="19.5" customHeight="1">
      <c r="A18" s="142">
        <v>12</v>
      </c>
      <c r="B18" s="196" t="s">
        <v>112</v>
      </c>
      <c r="C18" s="481">
        <v>5807</v>
      </c>
      <c r="D18" s="482">
        <v>834465.9</v>
      </c>
      <c r="E18" s="275">
        <f>+F18/143.7</f>
        <v>5567.1537926235214</v>
      </c>
      <c r="F18" s="266">
        <v>800000</v>
      </c>
      <c r="G18" s="478">
        <v>5947.4</v>
      </c>
      <c r="H18" s="479">
        <v>309158</v>
      </c>
      <c r="I18" s="275">
        <f>+MAX(G18,I7)</f>
        <v>6179</v>
      </c>
      <c r="J18" s="267">
        <f>+I18*53.48</f>
        <v>330452.92</v>
      </c>
      <c r="K18" s="476">
        <v>243</v>
      </c>
      <c r="L18" s="275">
        <f>+MAX(K18,L7)</f>
        <v>243</v>
      </c>
      <c r="M18" s="442">
        <f t="shared" si="0"/>
        <v>48714.21</v>
      </c>
      <c r="N18" s="443">
        <f t="shared" si="1"/>
        <v>1931.61672</v>
      </c>
      <c r="O18" s="333">
        <f t="shared" si="2"/>
        <v>50645.826719999997</v>
      </c>
    </row>
    <row r="19" spans="1:15" ht="32.25" customHeight="1" thickBot="1">
      <c r="A19" s="197"/>
      <c r="B19" s="203" t="s">
        <v>94</v>
      </c>
      <c r="C19" s="274">
        <f t="shared" ref="C19:K19" si="3">SUM(C7:C18)</f>
        <v>10783</v>
      </c>
      <c r="D19" s="269">
        <f t="shared" si="3"/>
        <v>1549517.1</v>
      </c>
      <c r="E19" s="276">
        <f t="shared" si="3"/>
        <v>21518.260960334028</v>
      </c>
      <c r="F19" s="270">
        <f>SUM(F7:F18)</f>
        <v>3092174</v>
      </c>
      <c r="G19" s="279">
        <f>SUM(G7:G18)</f>
        <v>11558.4</v>
      </c>
      <c r="H19" s="269">
        <f>SUM(H7:H18)</f>
        <v>600241</v>
      </c>
      <c r="I19" s="276">
        <f>SUM(I7:I18)</f>
        <v>65431.622779128484</v>
      </c>
      <c r="J19" s="271">
        <f>SUM(J7:J18)</f>
        <v>3447694.92</v>
      </c>
      <c r="K19" s="274">
        <f t="shared" si="3"/>
        <v>497</v>
      </c>
      <c r="L19" s="276">
        <f>SUM(L7:L18)</f>
        <v>3246</v>
      </c>
      <c r="M19" s="271">
        <f>SUM(M7:M18)</f>
        <v>650725.61999999988</v>
      </c>
      <c r="N19" s="500">
        <f>SUM(N7:N18)</f>
        <v>25802.583839999999</v>
      </c>
      <c r="O19" s="271">
        <f>SUM(O7:O18)</f>
        <v>676528.20383999997</v>
      </c>
    </row>
    <row r="20" spans="1:15" ht="21.75" customHeight="1">
      <c r="B20" s="150"/>
      <c r="C20" s="248"/>
      <c r="D20" s="183"/>
      <c r="E20" s="248"/>
      <c r="F20" s="183">
        <f>ROUND(F19/1000,1)</f>
        <v>3092.2</v>
      </c>
      <c r="G20" s="248"/>
      <c r="H20" s="183"/>
      <c r="I20" s="248"/>
      <c r="J20" s="183">
        <f>ROUND(J19/1000,1)</f>
        <v>3447.7</v>
      </c>
      <c r="K20" s="248"/>
      <c r="L20" s="248"/>
      <c r="M20" s="183">
        <f>ROUND(M19/1000,1)</f>
        <v>650.70000000000005</v>
      </c>
      <c r="N20" s="183">
        <f t="shared" ref="N20:O20" si="4">ROUND(N19/1000,1)</f>
        <v>25.8</v>
      </c>
      <c r="O20" s="183">
        <f t="shared" si="4"/>
        <v>676.5</v>
      </c>
    </row>
    <row r="21" spans="1:15" ht="33.75" customHeight="1" thickBot="1">
      <c r="B21" s="564" t="s">
        <v>206</v>
      </c>
      <c r="C21" s="564"/>
      <c r="D21" s="564"/>
      <c r="E21" s="143"/>
      <c r="F21" s="144"/>
      <c r="H21" s="143"/>
      <c r="M21" s="183"/>
    </row>
    <row r="22" spans="1:15" s="140" customFormat="1" ht="34.5" customHeight="1">
      <c r="A22" s="198"/>
      <c r="B22" s="199" t="s">
        <v>150</v>
      </c>
      <c r="C22" s="200" t="s">
        <v>151</v>
      </c>
      <c r="D22" s="200" t="s">
        <v>228</v>
      </c>
      <c r="E22" s="200" t="s">
        <v>228</v>
      </c>
      <c r="F22" s="201" t="s">
        <v>228</v>
      </c>
      <c r="G22" s="200" t="s">
        <v>151</v>
      </c>
      <c r="H22" s="200" t="s">
        <v>228</v>
      </c>
      <c r="I22" s="200" t="s">
        <v>228</v>
      </c>
      <c r="J22" s="202" t="s">
        <v>228</v>
      </c>
      <c r="K22" s="200" t="s">
        <v>151</v>
      </c>
      <c r="L22" s="200" t="s">
        <v>228</v>
      </c>
      <c r="M22" s="469" t="s">
        <v>228</v>
      </c>
      <c r="N22" s="198" t="s">
        <v>228</v>
      </c>
      <c r="O22" s="202" t="s">
        <v>228</v>
      </c>
    </row>
    <row r="23" spans="1:15" ht="23.25" customHeight="1">
      <c r="A23" s="186">
        <v>1</v>
      </c>
      <c r="B23" s="483"/>
      <c r="C23" s="482"/>
      <c r="D23" s="333" t="s">
        <v>228</v>
      </c>
      <c r="E23" s="333" t="s">
        <v>228</v>
      </c>
      <c r="F23" s="480"/>
      <c r="G23" s="487"/>
      <c r="H23" s="333" t="s">
        <v>228</v>
      </c>
      <c r="I23" s="333" t="s">
        <v>228</v>
      </c>
      <c r="J23" s="489"/>
      <c r="K23" s="487"/>
      <c r="L23" s="333" t="s">
        <v>228</v>
      </c>
      <c r="M23" s="490"/>
      <c r="N23" s="186" t="s">
        <v>228</v>
      </c>
      <c r="O23" s="471" t="s">
        <v>228</v>
      </c>
    </row>
    <row r="24" spans="1:15" ht="23.25" customHeight="1">
      <c r="A24" s="186">
        <v>2</v>
      </c>
      <c r="B24" s="483"/>
      <c r="C24" s="482"/>
      <c r="D24" s="333" t="s">
        <v>228</v>
      </c>
      <c r="E24" s="333" t="s">
        <v>228</v>
      </c>
      <c r="F24" s="480"/>
      <c r="G24" s="487"/>
      <c r="H24" s="333" t="s">
        <v>228</v>
      </c>
      <c r="I24" s="333" t="s">
        <v>228</v>
      </c>
      <c r="J24" s="489"/>
      <c r="K24" s="487"/>
      <c r="L24" s="333" t="s">
        <v>228</v>
      </c>
      <c r="M24" s="490"/>
      <c r="N24" s="186" t="s">
        <v>228</v>
      </c>
      <c r="O24" s="471" t="s">
        <v>228</v>
      </c>
    </row>
    <row r="25" spans="1:15" s="149" customFormat="1" ht="23.25" customHeight="1">
      <c r="A25" s="142">
        <v>3</v>
      </c>
      <c r="B25" s="484"/>
      <c r="C25" s="485"/>
      <c r="D25" s="334" t="s">
        <v>228</v>
      </c>
      <c r="E25" s="334" t="s">
        <v>228</v>
      </c>
      <c r="F25" s="486"/>
      <c r="G25" s="488"/>
      <c r="H25" s="334" t="s">
        <v>228</v>
      </c>
      <c r="I25" s="334" t="s">
        <v>228</v>
      </c>
      <c r="J25" s="486"/>
      <c r="K25" s="488"/>
      <c r="L25" s="334" t="s">
        <v>228</v>
      </c>
      <c r="M25" s="491"/>
      <c r="N25" s="472" t="s">
        <v>228</v>
      </c>
      <c r="O25" s="473" t="s">
        <v>228</v>
      </c>
    </row>
    <row r="26" spans="1:15" s="140" customFormat="1" ht="24" customHeight="1">
      <c r="A26" s="187"/>
      <c r="B26" s="181" t="s">
        <v>72</v>
      </c>
      <c r="C26" s="335" t="s">
        <v>228</v>
      </c>
      <c r="D26" s="335" t="s">
        <v>228</v>
      </c>
      <c r="E26" s="335" t="s">
        <v>228</v>
      </c>
      <c r="F26" s="336">
        <f>SUM(F23:F25)</f>
        <v>0</v>
      </c>
      <c r="G26" s="337" t="s">
        <v>228</v>
      </c>
      <c r="H26" s="335" t="s">
        <v>228</v>
      </c>
      <c r="I26" s="335" t="s">
        <v>228</v>
      </c>
      <c r="J26" s="336">
        <f>SUM(J23:J25)</f>
        <v>0</v>
      </c>
      <c r="K26" s="337" t="s">
        <v>228</v>
      </c>
      <c r="L26" s="335" t="s">
        <v>228</v>
      </c>
      <c r="M26" s="470">
        <f>SUM(M23:M25)</f>
        <v>0</v>
      </c>
      <c r="N26" s="187" t="s">
        <v>228</v>
      </c>
      <c r="O26" s="474" t="s">
        <v>228</v>
      </c>
    </row>
    <row r="27" spans="1:15" s="140" customFormat="1" ht="27" customHeight="1" thickBot="1">
      <c r="A27" s="188"/>
      <c r="B27" s="191" t="s">
        <v>152</v>
      </c>
      <c r="C27" s="269"/>
      <c r="D27" s="269"/>
      <c r="E27" s="269" t="s">
        <v>228</v>
      </c>
      <c r="F27" s="270">
        <f>+F20-F26</f>
        <v>3092.2</v>
      </c>
      <c r="G27" s="332" t="s">
        <v>228</v>
      </c>
      <c r="H27" s="269" t="s">
        <v>228</v>
      </c>
      <c r="I27" s="269" t="s">
        <v>228</v>
      </c>
      <c r="J27" s="270">
        <f>J20-J26</f>
        <v>3447.7</v>
      </c>
      <c r="K27" s="332" t="s">
        <v>228</v>
      </c>
      <c r="L27" s="269" t="s">
        <v>228</v>
      </c>
      <c r="M27" s="271">
        <f>M20-M26</f>
        <v>650.70000000000005</v>
      </c>
      <c r="N27" s="188" t="s">
        <v>228</v>
      </c>
      <c r="O27" s="270">
        <f>+O20-M26</f>
        <v>676.5</v>
      </c>
    </row>
    <row r="28" spans="1:15" s="140" customFormat="1" ht="25.5" customHeight="1">
      <c r="B28" s="182"/>
      <c r="F28" s="183"/>
      <c r="J28" s="185" t="s">
        <v>153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62" t="s">
        <v>2</v>
      </c>
      <c r="D30" s="562"/>
      <c r="E30" s="151"/>
      <c r="F30" s="151"/>
      <c r="G30" s="572"/>
      <c r="H30" s="572"/>
      <c r="I30" s="261"/>
      <c r="J30" s="558" t="str">
        <f>+'[6]Ekamut-caxs'!C80</f>
        <v>Ժենյա Պողոսյան</v>
      </c>
      <c r="K30" s="558"/>
      <c r="M30" s="144"/>
    </row>
    <row r="31" spans="1:15" s="140" customFormat="1" ht="15.75" customHeight="1">
      <c r="C31" s="146"/>
      <c r="D31" s="146"/>
      <c r="E31" s="145"/>
      <c r="F31" s="145"/>
      <c r="G31" s="559" t="s">
        <v>95</v>
      </c>
      <c r="H31" s="559"/>
      <c r="I31" s="262"/>
      <c r="J31" s="559" t="s">
        <v>113</v>
      </c>
      <c r="K31" s="559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58"/>
      <c r="H32" s="558"/>
      <c r="I32" s="153"/>
      <c r="J32" s="558" t="str">
        <f>+'[6]Ekamut-caxs'!C82</f>
        <v>Մարիամ Հովհաննիսյան</v>
      </c>
      <c r="K32" s="558"/>
    </row>
    <row r="33" spans="3:13" s="140" customFormat="1" ht="15.75" customHeight="1">
      <c r="C33" s="143"/>
      <c r="D33" s="143"/>
      <c r="G33" s="559" t="s">
        <v>95</v>
      </c>
      <c r="H33" s="559"/>
      <c r="I33" s="262"/>
      <c r="J33" s="559" t="s">
        <v>113</v>
      </c>
      <c r="K33" s="559"/>
    </row>
    <row r="34" spans="3:13">
      <c r="F34" s="154" t="s">
        <v>1</v>
      </c>
    </row>
    <row r="35" spans="3:13" ht="16.5" customHeight="1">
      <c r="C35" s="434" t="s">
        <v>114</v>
      </c>
      <c r="D35" s="434"/>
      <c r="E35" s="434" t="s">
        <v>115</v>
      </c>
      <c r="F35" s="434" t="s">
        <v>294</v>
      </c>
      <c r="I35" s="435" t="s">
        <v>116</v>
      </c>
      <c r="J35" s="436" t="s">
        <v>245</v>
      </c>
      <c r="K35" s="421"/>
      <c r="L35" s="436" t="s">
        <v>246</v>
      </c>
      <c r="M35" s="436" t="s">
        <v>247</v>
      </c>
    </row>
    <row r="36" spans="3:13" ht="16.5" customHeight="1">
      <c r="C36" s="434" t="s">
        <v>117</v>
      </c>
      <c r="D36" s="434"/>
      <c r="E36" s="434" t="s">
        <v>115</v>
      </c>
      <c r="F36" s="434" t="s">
        <v>266</v>
      </c>
      <c r="I36" s="560" t="s">
        <v>268</v>
      </c>
      <c r="J36" s="560"/>
      <c r="K36" s="421"/>
      <c r="L36" s="560" t="s">
        <v>269</v>
      </c>
      <c r="M36" s="560"/>
    </row>
    <row r="37" spans="3:13" ht="15" customHeight="1">
      <c r="C37" s="434"/>
      <c r="D37" s="434"/>
      <c r="E37" s="560" t="s">
        <v>267</v>
      </c>
      <c r="F37" s="560"/>
      <c r="I37" s="560"/>
      <c r="J37" s="560"/>
      <c r="K37" s="421"/>
      <c r="L37" s="560"/>
      <c r="M37" s="560"/>
    </row>
    <row r="38" spans="3:13">
      <c r="C38" s="434"/>
      <c r="D38" s="434"/>
      <c r="E38" s="560"/>
      <c r="F38" s="560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topLeftCell="A4" workbookViewId="0">
      <selection activeCell="A64" sqref="A64:XFD64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28" t="s">
        <v>70</v>
      </c>
      <c r="B1" s="528"/>
      <c r="C1" s="528"/>
      <c r="D1" s="528"/>
      <c r="E1" s="528"/>
    </row>
    <row r="2" spans="1:13" ht="23.25" customHeight="1">
      <c r="A2" s="531" t="str">
        <f>+'Ekamut-caxs'!A14:D14</f>
        <v xml:space="preserve">«Երևանի հ․104 մսուր-մանկապարտեզ» ՀՈԱԿ-ի </v>
      </c>
      <c r="B2" s="531"/>
      <c r="C2" s="531"/>
      <c r="D2" s="531"/>
      <c r="E2" s="531"/>
    </row>
    <row r="3" spans="1:13" ht="28.5" customHeight="1">
      <c r="A3" s="531" t="s">
        <v>288</v>
      </c>
      <c r="B3" s="531"/>
      <c r="C3" s="531"/>
      <c r="D3" s="531"/>
      <c r="E3" s="531"/>
    </row>
    <row r="5" spans="1:13">
      <c r="E5" s="210" t="s">
        <v>149</v>
      </c>
    </row>
    <row r="6" spans="1:13" ht="73.5" customHeight="1">
      <c r="A6" s="318" t="s">
        <v>3</v>
      </c>
      <c r="B6" s="318" t="s">
        <v>98</v>
      </c>
      <c r="C6" s="318" t="s">
        <v>285</v>
      </c>
      <c r="D6" s="318" t="s">
        <v>295</v>
      </c>
      <c r="E6" s="318" t="s">
        <v>286</v>
      </c>
    </row>
    <row r="7" spans="1:13" ht="14.25" thickBot="1">
      <c r="A7" s="318">
        <v>1</v>
      </c>
      <c r="B7" s="318">
        <v>2</v>
      </c>
      <c r="C7" s="318">
        <v>3</v>
      </c>
      <c r="D7" s="318">
        <v>4</v>
      </c>
      <c r="E7" s="318">
        <v>5</v>
      </c>
    </row>
    <row r="8" spans="1:13" ht="54.75" customHeight="1" thickBot="1">
      <c r="A8" s="258">
        <v>1</v>
      </c>
      <c r="B8" s="444" t="s">
        <v>238</v>
      </c>
      <c r="C8" s="254">
        <v>79548</v>
      </c>
      <c r="D8" s="254">
        <v>2823</v>
      </c>
      <c r="E8" s="254">
        <v>21112</v>
      </c>
      <c r="F8" s="445" t="s">
        <v>281</v>
      </c>
      <c r="G8" s="457" t="s">
        <v>277</v>
      </c>
      <c r="H8" s="450" t="s">
        <v>201</v>
      </c>
      <c r="I8" s="447" t="s">
        <v>278</v>
      </c>
      <c r="J8" s="450" t="s">
        <v>201</v>
      </c>
      <c r="K8" s="452" t="s">
        <v>279</v>
      </c>
      <c r="L8" s="453" t="s">
        <v>202</v>
      </c>
      <c r="M8" s="454" t="s">
        <v>280</v>
      </c>
    </row>
    <row r="9" spans="1:13" s="324" customFormat="1" ht="25.5" customHeight="1">
      <c r="A9" s="321">
        <v>2</v>
      </c>
      <c r="B9" s="322" t="s">
        <v>220</v>
      </c>
      <c r="C9" s="458"/>
      <c r="D9" s="458">
        <v>430</v>
      </c>
      <c r="E9" s="323">
        <f>+M9</f>
        <v>2637.8</v>
      </c>
      <c r="F9" s="446">
        <v>11</v>
      </c>
      <c r="G9" s="459">
        <v>218</v>
      </c>
      <c r="H9" s="451" t="s">
        <v>201</v>
      </c>
      <c r="I9" s="448">
        <v>22</v>
      </c>
      <c r="J9" s="451" t="s">
        <v>201</v>
      </c>
      <c r="K9" s="448">
        <v>550</v>
      </c>
      <c r="L9" s="453" t="s">
        <v>202</v>
      </c>
      <c r="M9" s="455">
        <f>+(G9*I9*K9)/1000</f>
        <v>2637.8</v>
      </c>
    </row>
    <row r="10" spans="1:13" s="324" customFormat="1" ht="25.5" customHeight="1" thickBot="1">
      <c r="A10" s="321">
        <v>3</v>
      </c>
      <c r="B10" s="322" t="s">
        <v>217</v>
      </c>
      <c r="C10" s="458">
        <f>+G10*30+1000+326.2</f>
        <v>7866.2</v>
      </c>
      <c r="D10" s="458">
        <v>430</v>
      </c>
      <c r="E10" s="323">
        <f>+M10</f>
        <v>2517.9</v>
      </c>
      <c r="F10" s="446">
        <v>12</v>
      </c>
      <c r="G10" s="460">
        <v>218</v>
      </c>
      <c r="H10" s="451" t="s">
        <v>201</v>
      </c>
      <c r="I10" s="449">
        <v>21</v>
      </c>
      <c r="J10" s="451" t="s">
        <v>201</v>
      </c>
      <c r="K10" s="449">
        <v>550</v>
      </c>
      <c r="L10" s="453" t="s">
        <v>202</v>
      </c>
      <c r="M10" s="456">
        <f>+(G10*I10*K10)/1000</f>
        <v>2517.9</v>
      </c>
    </row>
    <row r="11" spans="1:13" s="180" customFormat="1" ht="31.5" customHeight="1">
      <c r="A11" s="239"/>
      <c r="B11" s="319" t="s">
        <v>218</v>
      </c>
      <c r="C11" s="320">
        <f>ROUND(SUM(C8:C10),1)</f>
        <v>87414.2</v>
      </c>
      <c r="D11" s="320">
        <f t="shared" ref="D11:E11" si="0">ROUND(SUM(D8:D10),1)</f>
        <v>3683</v>
      </c>
      <c r="E11" s="320">
        <f t="shared" si="0"/>
        <v>26267.7</v>
      </c>
    </row>
    <row r="13" spans="1:13" ht="51" customHeight="1">
      <c r="B13" s="575" t="s">
        <v>221</v>
      </c>
      <c r="C13" s="575"/>
      <c r="D13" s="575"/>
      <c r="E13" s="575"/>
    </row>
    <row r="18" spans="2:5" ht="20.25" customHeight="1">
      <c r="B18" s="139" t="s">
        <v>2</v>
      </c>
      <c r="C18" s="139"/>
      <c r="D18" s="576" t="str">
        <f>+'Ekamut-caxs'!C80</f>
        <v>Ժենյա Պողոսյան</v>
      </c>
      <c r="E18" s="576"/>
    </row>
    <row r="19" spans="2:5" ht="18.75" customHeight="1">
      <c r="B19" s="139" t="s">
        <v>4</v>
      </c>
      <c r="D19" s="573" t="s">
        <v>5</v>
      </c>
      <c r="E19" s="573"/>
    </row>
    <row r="20" spans="2:5" ht="18.75" customHeight="1">
      <c r="B20" s="139"/>
      <c r="D20" s="344"/>
      <c r="E20" s="344"/>
    </row>
    <row r="21" spans="2:5" ht="18.75" customHeight="1">
      <c r="B21" s="139" t="s">
        <v>6</v>
      </c>
      <c r="D21" s="574" t="str">
        <f>+'Ekamut-caxs'!C82</f>
        <v>Մարիամ Հովհաննիսյան</v>
      </c>
      <c r="E21" s="574"/>
    </row>
    <row r="22" spans="2:5" ht="23.25" customHeight="1">
      <c r="D22" s="573" t="s">
        <v>5</v>
      </c>
      <c r="E22" s="573"/>
    </row>
    <row r="24" spans="2:5">
      <c r="B24" s="138"/>
      <c r="C24" s="154" t="s">
        <v>1</v>
      </c>
    </row>
  </sheetData>
  <sheetProtection algorithmName="SHA-512" hashValue="dr/34SEjOFVr0fJLyRd38pPOvqmhBt/7aFzZ5zJCsOfb1uUGnP2s3mIVdrTT3xEURFP2QpHosoehhOuidEsRQQ==" saltValue="7zkJSWvrlcj1aiMTTpNqOA==" spinCount="100000" sheet="1" objects="1" scenarios="1"/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7" workbookViewId="0">
      <selection activeCell="A64" sqref="A64:XFD64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8" t="s">
        <v>70</v>
      </c>
      <c r="B1" s="578"/>
      <c r="C1" s="578"/>
      <c r="D1" s="578"/>
    </row>
    <row r="2" spans="1:4" ht="26.25" customHeight="1">
      <c r="A2" s="579" t="str">
        <f>+'Ekamut-caxs'!A14:D14</f>
        <v xml:space="preserve">«Երևանի հ․104 մսուր-մանկապարտեզ» ՀՈԱԿ-ի </v>
      </c>
      <c r="B2" s="579"/>
      <c r="C2" s="579"/>
      <c r="D2" s="579"/>
    </row>
    <row r="3" spans="1:4" ht="27" customHeight="1">
      <c r="A3" s="579" t="s">
        <v>271</v>
      </c>
      <c r="B3" s="579"/>
      <c r="C3" s="579"/>
      <c r="D3" s="579"/>
    </row>
    <row r="6" spans="1:4" ht="60" customHeight="1">
      <c r="A6" s="169" t="s">
        <v>3</v>
      </c>
      <c r="B6" s="169" t="s">
        <v>127</v>
      </c>
      <c r="C6" s="169" t="s">
        <v>128</v>
      </c>
      <c r="D6" s="169" t="s">
        <v>129</v>
      </c>
    </row>
    <row r="7" spans="1:4" s="172" customFormat="1" ht="45" customHeight="1">
      <c r="A7" s="170">
        <v>1</v>
      </c>
      <c r="B7" s="171" t="s">
        <v>130</v>
      </c>
      <c r="C7" s="170">
        <f>SUM(C8:C10)</f>
        <v>2</v>
      </c>
      <c r="D7" s="170">
        <f>SUM(D8:D10)</f>
        <v>40</v>
      </c>
    </row>
    <row r="8" spans="1:4" ht="25.5" customHeight="1">
      <c r="A8" s="173">
        <v>1.1000000000000001</v>
      </c>
      <c r="B8" s="174" t="s">
        <v>131</v>
      </c>
      <c r="C8" s="173">
        <v>1</v>
      </c>
      <c r="D8" s="173">
        <v>20</v>
      </c>
    </row>
    <row r="9" spans="1:4" ht="25.5" customHeight="1">
      <c r="A9" s="173">
        <v>1.2</v>
      </c>
      <c r="B9" s="174" t="s">
        <v>132</v>
      </c>
      <c r="C9" s="173">
        <v>1</v>
      </c>
      <c r="D9" s="173">
        <v>20</v>
      </c>
    </row>
    <row r="10" spans="1:4" ht="25.5" customHeight="1">
      <c r="A10" s="173">
        <v>1.3</v>
      </c>
      <c r="B10" s="174" t="s">
        <v>133</v>
      </c>
      <c r="C10" s="173"/>
      <c r="D10" s="173"/>
    </row>
    <row r="11" spans="1:4" s="172" customFormat="1" ht="31.5" customHeight="1">
      <c r="A11" s="170">
        <v>2</v>
      </c>
      <c r="B11" s="175" t="s">
        <v>134</v>
      </c>
      <c r="C11" s="170">
        <f>SUM(C12:C14)</f>
        <v>2</v>
      </c>
      <c r="D11" s="170">
        <f>SUM(D12:D14)</f>
        <v>60</v>
      </c>
    </row>
    <row r="12" spans="1:4" ht="21.75" customHeight="1">
      <c r="A12" s="173">
        <v>2.1</v>
      </c>
      <c r="B12" s="174" t="s">
        <v>282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135</v>
      </c>
      <c r="C13" s="173">
        <v>1</v>
      </c>
      <c r="D13" s="173">
        <v>30</v>
      </c>
    </row>
    <row r="14" spans="1:4" ht="21.75" customHeight="1">
      <c r="A14" s="173">
        <v>2.2999999999999998</v>
      </c>
      <c r="B14" s="174" t="s">
        <v>136</v>
      </c>
      <c r="C14" s="173"/>
      <c r="D14" s="173"/>
    </row>
    <row r="15" spans="1:4" s="172" customFormat="1" ht="51.75" customHeight="1">
      <c r="A15" s="170">
        <v>3</v>
      </c>
      <c r="B15" s="171" t="s">
        <v>137</v>
      </c>
      <c r="C15" s="170">
        <f>SUM(C16:C18)</f>
        <v>2</v>
      </c>
      <c r="D15" s="170">
        <f>SUM(D16:D18)</f>
        <v>60</v>
      </c>
    </row>
    <row r="16" spans="1:4" ht="23.25" customHeight="1">
      <c r="A16" s="173">
        <v>3.1</v>
      </c>
      <c r="B16" s="176" t="s">
        <v>138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139</v>
      </c>
      <c r="C17" s="173">
        <v>1</v>
      </c>
      <c r="D17" s="173">
        <v>30</v>
      </c>
    </row>
    <row r="18" spans="1:4" ht="23.25" customHeight="1">
      <c r="A18" s="173">
        <v>3.3</v>
      </c>
      <c r="B18" s="176" t="s">
        <v>140</v>
      </c>
      <c r="C18" s="173"/>
      <c r="D18" s="173"/>
    </row>
    <row r="19" spans="1:4" s="172" customFormat="1" ht="50.25" customHeight="1">
      <c r="A19" s="170">
        <v>4</v>
      </c>
      <c r="B19" s="171" t="s">
        <v>141</v>
      </c>
      <c r="C19" s="170">
        <f>SUM(C20:C22)</f>
        <v>3</v>
      </c>
      <c r="D19" s="170">
        <f>SUM(D20:D22)</f>
        <v>96</v>
      </c>
    </row>
    <row r="20" spans="1:4" ht="23.25" customHeight="1">
      <c r="A20" s="173">
        <v>4.0999999999999996</v>
      </c>
      <c r="B20" s="176" t="s">
        <v>142</v>
      </c>
      <c r="C20" s="173">
        <v>1</v>
      </c>
      <c r="D20" s="173">
        <v>33</v>
      </c>
    </row>
    <row r="21" spans="1:4" ht="23.25" customHeight="1">
      <c r="A21" s="173">
        <v>4.2</v>
      </c>
      <c r="B21" s="176" t="s">
        <v>143</v>
      </c>
      <c r="C21" s="173">
        <v>1</v>
      </c>
      <c r="D21" s="173">
        <v>33</v>
      </c>
    </row>
    <row r="22" spans="1:4" ht="23.25" customHeight="1">
      <c r="A22" s="173">
        <v>4.3</v>
      </c>
      <c r="B22" s="176" t="s">
        <v>144</v>
      </c>
      <c r="C22" s="173">
        <v>1</v>
      </c>
      <c r="D22" s="173">
        <v>30</v>
      </c>
    </row>
    <row r="23" spans="1:4" s="172" customFormat="1" ht="31.5" customHeight="1">
      <c r="A23" s="170"/>
      <c r="B23" s="171" t="s">
        <v>72</v>
      </c>
      <c r="C23" s="170">
        <f>C7+C11+C15+C19</f>
        <v>9</v>
      </c>
      <c r="D23" s="170">
        <f>D7+D11+D15+D19</f>
        <v>256</v>
      </c>
    </row>
    <row r="24" spans="1:4" ht="48.75" customHeight="1"/>
    <row r="25" spans="1:4" ht="18">
      <c r="B25" s="178" t="s">
        <v>2</v>
      </c>
      <c r="C25" s="580" t="str">
        <f>+'Ekamut-caxs'!C80</f>
        <v>Ժենյա Պողոսյան</v>
      </c>
      <c r="D25" s="580"/>
    </row>
    <row r="26" spans="1:4" ht="15.75" customHeight="1">
      <c r="B26" s="179" t="s">
        <v>4</v>
      </c>
      <c r="C26" s="577" t="s">
        <v>5</v>
      </c>
      <c r="D26" s="577"/>
    </row>
    <row r="27" spans="1:4" ht="27" customHeight="1">
      <c r="B27" s="172" t="s">
        <v>6</v>
      </c>
      <c r="C27" s="580" t="str">
        <f>+'Ekamut-caxs'!C82</f>
        <v>Մարիամ Հովհաննիսյան</v>
      </c>
      <c r="D27" s="580"/>
    </row>
    <row r="28" spans="1:4">
      <c r="C28" s="577" t="s">
        <v>5</v>
      </c>
      <c r="D28" s="577"/>
    </row>
    <row r="29" spans="1:4">
      <c r="B29" s="177" t="s">
        <v>145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https://mul2.yerevan.am/tasks/1236395/oneclick/6d44d1387875efac43c72f845e1dc51cc0ccd84c526bac009c3105c2f2b31300.xlsx?token=63f761b7d3d733f3d9f4884da95216af</cp:keywords>
  <cp:lastModifiedBy>Lusine Petrosyan</cp:lastModifiedBy>
  <cp:lastPrinted>2023-12-25T07:17:24Z</cp:lastPrinted>
  <dcterms:created xsi:type="dcterms:W3CDTF">1996-10-14T23:33:28Z</dcterms:created>
  <dcterms:modified xsi:type="dcterms:W3CDTF">2023-12-28T07:25:17Z</dcterms:modified>
</cp:coreProperties>
</file>